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0550" windowHeight="4035" activeTab="4"/>
  </bookViews>
  <sheets>
    <sheet name=" Selección talla" sheetId="2" r:id="rId1"/>
    <sheet name=" Corte Inicial" sheetId="4" r:id="rId2"/>
    <sheet name="Corte y Pulido" sheetId="5" r:id="rId3"/>
    <sheet name="Forros y Acabado" sheetId="6" r:id="rId4"/>
    <sheet name="Empacar y etiquetar" sheetId="7" r:id="rId5"/>
  </sheets>
  <definedNames>
    <definedName name="_xlnm._FilterDatabase" localSheetId="1" hidden="1">' Corte Inicial'!$A$16:$J$49</definedName>
    <definedName name="_xlnm._FilterDatabase" localSheetId="0" hidden="1">' Selección talla'!$A$15:$J$45</definedName>
    <definedName name="_xlnm._FilterDatabase" localSheetId="2" hidden="1">'Corte y Pulido'!$A$14:$J$34</definedName>
    <definedName name="_xlnm._FilterDatabase" localSheetId="3" hidden="1">'Forros y Acabado'!$A$15:$J$45</definedName>
  </definedNames>
  <calcPr calcId="145621"/>
</workbook>
</file>

<file path=xl/calcChain.xml><?xml version="1.0" encoding="utf-8"?>
<calcChain xmlns="http://schemas.openxmlformats.org/spreadsheetml/2006/main">
  <c r="I34" i="7" l="1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L56" i="4" l="1"/>
  <c r="L52" i="4"/>
  <c r="A17" i="7" l="1"/>
  <c r="A19" i="7" s="1"/>
  <c r="A21" i="7" s="1"/>
  <c r="A23" i="7" s="1"/>
  <c r="A25" i="7" s="1"/>
  <c r="A27" i="7" s="1"/>
  <c r="A29" i="7" s="1"/>
  <c r="A31" i="7" s="1"/>
  <c r="A33" i="7" s="1"/>
  <c r="AA4" i="7"/>
  <c r="M4" i="7"/>
  <c r="AA3" i="7"/>
  <c r="M3" i="7"/>
  <c r="O2" i="7"/>
  <c r="M2" i="7"/>
  <c r="O1" i="7"/>
  <c r="AB4" i="7" l="1"/>
  <c r="O4" i="7" s="1"/>
  <c r="AB3" i="7"/>
  <c r="O3" i="7" s="1"/>
  <c r="O5" i="7" l="1"/>
  <c r="O8" i="7" s="1"/>
  <c r="A19" i="6"/>
  <c r="A22" i="6" s="1"/>
  <c r="A25" i="6" s="1"/>
  <c r="A28" i="6" s="1"/>
  <c r="A31" i="6" s="1"/>
  <c r="A34" i="6" s="1"/>
  <c r="A37" i="6" s="1"/>
  <c r="A40" i="6" s="1"/>
  <c r="A43" i="6" s="1"/>
  <c r="AA5" i="6"/>
  <c r="M5" i="6"/>
  <c r="AA4" i="6"/>
  <c r="M4" i="6"/>
  <c r="AA3" i="6"/>
  <c r="M3" i="6"/>
  <c r="O2" i="6"/>
  <c r="M2" i="6"/>
  <c r="O1" i="6"/>
  <c r="A17" i="5"/>
  <c r="A19" i="5" s="1"/>
  <c r="A21" i="5" s="1"/>
  <c r="A23" i="5" s="1"/>
  <c r="A25" i="5" s="1"/>
  <c r="A27" i="5" s="1"/>
  <c r="A29" i="5" s="1"/>
  <c r="A31" i="5" s="1"/>
  <c r="A33" i="5" s="1"/>
  <c r="AA4" i="5"/>
  <c r="M4" i="5"/>
  <c r="AA3" i="5"/>
  <c r="M3" i="5"/>
  <c r="O2" i="5"/>
  <c r="M2" i="5"/>
  <c r="O1" i="5"/>
  <c r="A21" i="4"/>
  <c r="A24" i="4" s="1"/>
  <c r="A27" i="4" s="1"/>
  <c r="A30" i="4" s="1"/>
  <c r="A33" i="4" s="1"/>
  <c r="A37" i="4" s="1"/>
  <c r="A40" i="4" s="1"/>
  <c r="A43" i="4" s="1"/>
  <c r="A47" i="4" s="1"/>
  <c r="AA6" i="4"/>
  <c r="M6" i="4"/>
  <c r="AA5" i="4"/>
  <c r="M5" i="4"/>
  <c r="AB5" i="4" s="1"/>
  <c r="AA4" i="4"/>
  <c r="M4" i="4"/>
  <c r="AB4" i="4" s="1"/>
  <c r="AA3" i="4"/>
  <c r="M3" i="4"/>
  <c r="AB3" i="4" s="1"/>
  <c r="O2" i="4"/>
  <c r="M2" i="4"/>
  <c r="O1" i="4"/>
  <c r="O4" i="4" l="1"/>
  <c r="AB6" i="4"/>
  <c r="O6" i="4" s="1"/>
  <c r="AB4" i="6"/>
  <c r="O4" i="6" s="1"/>
  <c r="AB3" i="6"/>
  <c r="O3" i="6" s="1"/>
  <c r="AB5" i="6"/>
  <c r="O5" i="6" s="1"/>
  <c r="O3" i="4"/>
  <c r="O5" i="4"/>
  <c r="AB3" i="5"/>
  <c r="O3" i="5" s="1"/>
  <c r="AB4" i="5"/>
  <c r="O4" i="5" s="1"/>
  <c r="M3" i="2"/>
  <c r="O1" i="2"/>
  <c r="O2" i="2"/>
  <c r="AA3" i="2"/>
  <c r="AA4" i="2"/>
  <c r="AA5" i="2"/>
  <c r="O6" i="6" l="1"/>
  <c r="O9" i="6" s="1"/>
  <c r="O7" i="4"/>
  <c r="O10" i="4" s="1"/>
  <c r="AB3" i="2"/>
  <c r="O3" i="2" s="1"/>
  <c r="O5" i="5"/>
  <c r="O8" i="5" s="1"/>
  <c r="M2" i="2"/>
  <c r="M4" i="2"/>
  <c r="AB4" i="2" s="1"/>
  <c r="O4" i="2" s="1"/>
  <c r="M5" i="2"/>
  <c r="AB5" i="2" s="1"/>
  <c r="O5" i="2" s="1"/>
  <c r="A19" i="2"/>
  <c r="A22" i="2" s="1"/>
  <c r="A25" i="2" s="1"/>
  <c r="A28" i="2" s="1"/>
  <c r="A31" i="2" s="1"/>
  <c r="A34" i="2" s="1"/>
  <c r="A37" i="2" s="1"/>
  <c r="A40" i="2" s="1"/>
  <c r="A43" i="2" s="1"/>
  <c r="O6" i="2" l="1"/>
  <c r="O9" i="2" s="1"/>
  <c r="O9" i="7" s="1"/>
  <c r="O10" i="7" s="1"/>
</calcChain>
</file>

<file path=xl/comments1.xml><?xml version="1.0" encoding="utf-8"?>
<comments xmlns="http://schemas.openxmlformats.org/spreadsheetml/2006/main">
  <authors>
    <author>Autor</author>
  </authors>
  <commentList>
    <comment ref="B1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Elemento no repetitivo
</t>
        </r>
      </text>
    </comment>
  </commentList>
</comments>
</file>

<file path=xl/sharedStrings.xml><?xml version="1.0" encoding="utf-8"?>
<sst xmlns="http://schemas.openxmlformats.org/spreadsheetml/2006/main" count="396" uniqueCount="68">
  <si>
    <t>CICLO</t>
  </si>
  <si>
    <t>VERSIÓN: 1</t>
  </si>
  <si>
    <t>NOMBRE DEL CICLO</t>
  </si>
  <si>
    <t>FAMILIA DE PRODUCTO</t>
  </si>
  <si>
    <t>FECHA DE TOMA</t>
  </si>
  <si>
    <t>ANALISTA</t>
  </si>
  <si>
    <t>HORA DE INICIO</t>
  </si>
  <si>
    <t>HORA DE FINALIZACION</t>
  </si>
  <si>
    <t>VALORACION</t>
  </si>
  <si>
    <t>TIEMPO OBSERVADO</t>
  </si>
  <si>
    <t>TIEMPO NORMALIZADO</t>
  </si>
  <si>
    <t>ELEMENTO</t>
  </si>
  <si>
    <t>ELEMENTO/CICLO</t>
  </si>
  <si>
    <t>OPERARIO</t>
  </si>
  <si>
    <t>TIEMPOS NORMALIZADOS POR ELEMENTO</t>
  </si>
  <si>
    <t>UNIDAD DE TIEMPO</t>
  </si>
  <si>
    <t>Segundos</t>
  </si>
  <si>
    <t>FORMATO DE TOMA DE TIEMPOS</t>
  </si>
  <si>
    <t>CÓDIGO:            LH-FOCM-47</t>
  </si>
  <si>
    <t>SUMPLEMENTOS</t>
  </si>
  <si>
    <t>CONSTANTE</t>
  </si>
  <si>
    <t>DE PIE</t>
  </si>
  <si>
    <t>POSTURA ANORMAL</t>
  </si>
  <si>
    <t>FUERZA MUSCULAR</t>
  </si>
  <si>
    <t>ILUMINACION</t>
  </si>
  <si>
    <t>CONDICIONES ATMOSFERICAS</t>
  </si>
  <si>
    <t>CONCENTRACION</t>
  </si>
  <si>
    <t>RUIDO</t>
  </si>
  <si>
    <t>TENSION MENTAL</t>
  </si>
  <si>
    <t>MONOTONIA</t>
  </si>
  <si>
    <t>TEDIO</t>
  </si>
  <si>
    <t>TOTAL SUPLEMENTOS</t>
  </si>
  <si>
    <t>REPETICIONES DEL ELEMENTO/CICLO</t>
  </si>
  <si>
    <t>TIEMPO ASIGNADO</t>
  </si>
  <si>
    <t>TOTAL</t>
  </si>
  <si>
    <t>TIEMPO TIPO</t>
  </si>
  <si>
    <t>% CONTINGENCIA</t>
  </si>
  <si>
    <t>Edgar Palacios</t>
  </si>
  <si>
    <t>Plantillas</t>
  </si>
  <si>
    <t>Selección de talla</t>
  </si>
  <si>
    <t>Fabian Gualdrón</t>
  </si>
  <si>
    <t>Corte inicial</t>
  </si>
  <si>
    <t>Corte y Pulido</t>
  </si>
  <si>
    <t>Forros y Acabado</t>
  </si>
  <si>
    <t>Empacar y Etiquetar</t>
  </si>
  <si>
    <t>N°</t>
  </si>
  <si>
    <t>OPERACIÓN</t>
  </si>
  <si>
    <t xml:space="preserve">Desde que el operario toma el molde hasta que termina de marcar la lamina </t>
  </si>
  <si>
    <t>A</t>
  </si>
  <si>
    <t>Desde que el operario toma la lamina hasta que la ubica en el sitio para ser procesada</t>
  </si>
  <si>
    <t>B</t>
  </si>
  <si>
    <t>Desde que el operario termina de marcar la lamina hasta que la corta</t>
  </si>
  <si>
    <t>C</t>
  </si>
  <si>
    <t>Desde que el operario toma la OT hasta que comprende lo formulado</t>
  </si>
  <si>
    <t>Desde que el operario comprende lo formulado hasta que realiza la medición de la huella</t>
  </si>
  <si>
    <t>Desde que el operario realiza la medición de la huella hasta que define la talla en la OT</t>
  </si>
  <si>
    <t>D</t>
  </si>
  <si>
    <t xml:space="preserve">Desde que el operario toma la lamina de realces hasta que los corta </t>
  </si>
  <si>
    <t>Desde que el operario toma la base de plantilla hasta que le pega los realces</t>
  </si>
  <si>
    <t>Desde que el operario toma el forro hasta que corta el framento necesario</t>
  </si>
  <si>
    <t>Desde que el operario corta el framento necesario de forro hasta que lo se lo pega a la plantilla</t>
  </si>
  <si>
    <t>Desde que el operario pega los realces hasta que los pule</t>
  </si>
  <si>
    <t>Desde que el operario termina de pegar el forro hasta que realice acabado final</t>
  </si>
  <si>
    <t>Limpiar Producto</t>
  </si>
  <si>
    <t>Empacar y etiquetar</t>
  </si>
  <si>
    <t>Fabián Gualdrón</t>
  </si>
  <si>
    <t xml:space="preserve">TIEMPO TOTAL 
PRODUCTO SEGUNDOS </t>
  </si>
  <si>
    <t>TIEMPO TOTAL 
PRODUCTO MINUTOS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</si>
</sst>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F800]dddd\,\ mmmm\ dd\,\ yyyy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rgb="FF3F3F3F"/>
      </top>
      <bottom style="medium">
        <color indexed="64"/>
      </bottom>
      <diagonal/>
    </border>
    <border>
      <left/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4" fillId="0" borderId="0"/>
  </cellStyleXfs>
  <cellXfs count="152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3" borderId="4" xfId="2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6" fillId="5" borderId="42" xfId="1" applyFont="1" applyFill="1" applyBorder="1" applyAlignment="1">
      <alignment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5" borderId="48" xfId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0" xfId="0" applyBorder="1" applyAlignment="1">
      <alignment vertical="center"/>
    </xf>
    <xf numFmtId="9" fontId="0" fillId="0" borderId="6" xfId="0" applyNumberForma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0" fontId="0" fillId="0" borderId="21" xfId="0" applyBorder="1"/>
    <xf numFmtId="164" fontId="0" fillId="0" borderId="47" xfId="0" applyNumberFormat="1" applyBorder="1" applyAlignment="1">
      <alignment horizontal="center" vertical="center"/>
    </xf>
    <xf numFmtId="164" fontId="0" fillId="0" borderId="49" xfId="0" applyNumberFormat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50" xfId="0" applyNumberFormat="1" applyBorder="1" applyAlignment="1">
      <alignment horizontal="center" vertical="center"/>
    </xf>
    <xf numFmtId="0" fontId="0" fillId="0" borderId="0" xfId="0" applyBorder="1"/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/>
    <xf numFmtId="0" fontId="0" fillId="0" borderId="16" xfId="0" applyBorder="1"/>
    <xf numFmtId="0" fontId="0" fillId="0" borderId="19" xfId="0" applyBorder="1"/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6" xfId="0" applyBorder="1"/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50" xfId="0" applyBorder="1"/>
    <xf numFmtId="0" fontId="2" fillId="0" borderId="3" xfId="0" applyFont="1" applyBorder="1" applyAlignment="1">
      <alignment horizontal="center"/>
    </xf>
    <xf numFmtId="0" fontId="0" fillId="0" borderId="3" xfId="0" applyBorder="1"/>
    <xf numFmtId="0" fontId="2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3" xfId="0" applyBorder="1"/>
    <xf numFmtId="164" fontId="0" fillId="0" borderId="64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65" xfId="0" applyNumberFormat="1" applyBorder="1" applyAlignment="1">
      <alignment horizontal="center" vertical="center"/>
    </xf>
    <xf numFmtId="12" fontId="0" fillId="0" borderId="7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6" fillId="5" borderId="42" xfId="1" applyNumberFormat="1" applyFont="1" applyFill="1" applyBorder="1" applyAlignment="1">
      <alignment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/>
    </xf>
    <xf numFmtId="2" fontId="0" fillId="0" borderId="0" xfId="0" applyNumberFormat="1"/>
    <xf numFmtId="0" fontId="0" fillId="0" borderId="2" xfId="0" applyBorder="1" applyAlignment="1">
      <alignment horizontal="center"/>
    </xf>
    <xf numFmtId="18" fontId="0" fillId="0" borderId="2" xfId="0" applyNumberFormat="1" applyBorder="1" applyAlignment="1">
      <alignment horizontal="center"/>
    </xf>
    <xf numFmtId="0" fontId="0" fillId="0" borderId="30" xfId="0" applyBorder="1" applyAlignment="1">
      <alignment vertical="center" wrapText="1"/>
    </xf>
    <xf numFmtId="0" fontId="0" fillId="6" borderId="30" xfId="0" applyFill="1" applyBorder="1" applyAlignment="1">
      <alignment vertical="center" wrapText="1"/>
    </xf>
    <xf numFmtId="164" fontId="0" fillId="6" borderId="50" xfId="0" applyNumberFormat="1" applyFill="1" applyBorder="1" applyAlignment="1">
      <alignment horizontal="center" vertical="center"/>
    </xf>
    <xf numFmtId="0" fontId="0" fillId="0" borderId="2" xfId="0" applyBorder="1"/>
    <xf numFmtId="0" fontId="0" fillId="0" borderId="15" xfId="0" applyBorder="1" applyAlignment="1">
      <alignment horizontal="center"/>
    </xf>
    <xf numFmtId="0" fontId="0" fillId="0" borderId="7" xfId="0" applyBorder="1"/>
    <xf numFmtId="0" fontId="0" fillId="0" borderId="26" xfId="0" applyBorder="1"/>
    <xf numFmtId="0" fontId="0" fillId="0" borderId="8" xfId="0" applyBorder="1"/>
    <xf numFmtId="0" fontId="4" fillId="0" borderId="34" xfId="3" applyFont="1" applyBorder="1" applyAlignment="1">
      <alignment horizontal="center" vertical="center"/>
    </xf>
    <xf numFmtId="0" fontId="4" fillId="0" borderId="38" xfId="3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5" fillId="0" borderId="33" xfId="3" applyFont="1" applyBorder="1" applyAlignment="1">
      <alignment horizontal="center" vertical="center" wrapText="1"/>
    </xf>
    <xf numFmtId="0" fontId="5" fillId="0" borderId="32" xfId="3" applyFont="1" applyBorder="1" applyAlignment="1">
      <alignment horizontal="center" vertical="center" wrapText="1"/>
    </xf>
    <xf numFmtId="0" fontId="5" fillId="0" borderId="37" xfId="3" applyFont="1" applyBorder="1" applyAlignment="1">
      <alignment horizontal="center" vertical="center" wrapText="1"/>
    </xf>
    <xf numFmtId="0" fontId="5" fillId="0" borderId="36" xfId="3" applyFont="1" applyBorder="1" applyAlignment="1">
      <alignment horizontal="center" vertical="center" wrapText="1"/>
    </xf>
    <xf numFmtId="0" fontId="4" fillId="0" borderId="34" xfId="3" applyFont="1" applyBorder="1" applyAlignment="1">
      <alignment horizontal="center" vertical="center" wrapText="1"/>
    </xf>
    <xf numFmtId="0" fontId="4" fillId="0" borderId="38" xfId="3" applyFont="1" applyBorder="1" applyAlignment="1">
      <alignment horizontal="center" vertical="center" wrapText="1"/>
    </xf>
    <xf numFmtId="165" fontId="0" fillId="0" borderId="7" xfId="0" applyNumberFormat="1" applyBorder="1" applyAlignment="1">
      <alignment horizontal="left"/>
    </xf>
    <xf numFmtId="165" fontId="0" fillId="0" borderId="26" xfId="0" applyNumberFormat="1" applyBorder="1" applyAlignment="1">
      <alignment horizontal="left"/>
    </xf>
    <xf numFmtId="165" fontId="0" fillId="0" borderId="8" xfId="0" applyNumberFormat="1" applyBorder="1" applyAlignment="1">
      <alignment horizontal="left"/>
    </xf>
    <xf numFmtId="0" fontId="1" fillId="3" borderId="5" xfId="2" applyFont="1" applyBorder="1" applyAlignment="1">
      <alignment horizontal="center" vertical="center" wrapText="1"/>
    </xf>
    <xf numFmtId="0" fontId="1" fillId="3" borderId="6" xfId="2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4" fontId="0" fillId="0" borderId="28" xfId="0" applyNumberFormat="1" applyFont="1" applyBorder="1" applyAlignment="1">
      <alignment horizontal="center" vertical="center"/>
    </xf>
    <xf numFmtId="164" fontId="0" fillId="0" borderId="55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Font="1" applyBorder="1" applyAlignment="1">
      <alignment horizontal="center" vertical="center"/>
    </xf>
    <xf numFmtId="164" fontId="0" fillId="0" borderId="11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 vertical="center"/>
    </xf>
    <xf numFmtId="164" fontId="0" fillId="0" borderId="27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0" fillId="0" borderId="22" xfId="0" applyNumberFormat="1" applyFont="1" applyBorder="1" applyAlignment="1">
      <alignment horizontal="center" vertical="center"/>
    </xf>
    <xf numFmtId="164" fontId="0" fillId="0" borderId="2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1" fillId="2" borderId="43" xfId="1" applyBorder="1" applyAlignment="1">
      <alignment horizontal="center" vertical="center" wrapText="1"/>
    </xf>
    <xf numFmtId="0" fontId="1" fillId="2" borderId="44" xfId="1" applyBorder="1" applyAlignment="1">
      <alignment horizontal="center" vertical="center" wrapText="1"/>
    </xf>
    <xf numFmtId="0" fontId="1" fillId="2" borderId="45" xfId="1" applyBorder="1" applyAlignment="1">
      <alignment horizontal="center" vertical="center" wrapText="1"/>
    </xf>
    <xf numFmtId="0" fontId="6" fillId="4" borderId="41" xfId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4" borderId="60" xfId="1" applyFont="1" applyFill="1" applyBorder="1" applyAlignment="1">
      <alignment horizontal="center" vertical="center" wrapText="1"/>
    </xf>
    <xf numFmtId="0" fontId="6" fillId="4" borderId="61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6" xfId="0" applyBorder="1" applyAlignment="1">
      <alignment horizontal="left"/>
    </xf>
    <xf numFmtId="0" fontId="5" fillId="0" borderId="31" xfId="3" applyFont="1" applyBorder="1" applyAlignment="1">
      <alignment horizontal="center" vertical="center" wrapText="1"/>
    </xf>
    <xf numFmtId="0" fontId="5" fillId="0" borderId="35" xfId="3" applyFont="1" applyBorder="1" applyAlignment="1">
      <alignment horizontal="center" vertical="center" wrapText="1"/>
    </xf>
    <xf numFmtId="0" fontId="1" fillId="3" borderId="56" xfId="2" applyFont="1" applyBorder="1" applyAlignment="1">
      <alignment horizontal="center" vertical="center" wrapText="1"/>
    </xf>
    <xf numFmtId="0" fontId="1" fillId="3" borderId="59" xfId="2" applyFont="1" applyBorder="1" applyAlignment="1">
      <alignment horizontal="center" vertical="center" wrapText="1"/>
    </xf>
    <xf numFmtId="0" fontId="1" fillId="3" borderId="58" xfId="2" applyFont="1" applyBorder="1" applyAlignment="1">
      <alignment horizontal="center" vertical="center" wrapText="1"/>
    </xf>
    <xf numFmtId="0" fontId="1" fillId="3" borderId="57" xfId="2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0" borderId="57" xfId="0" applyFont="1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4">
    <cellStyle name="60% - Énfasis1" xfId="2" builtinId="32"/>
    <cellStyle name="Celda de comprobación" xfId="1" builtinId="23"/>
    <cellStyle name="Normal" xfId="0" builtinId="0"/>
    <cellStyle name="Normal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1</xdr:row>
      <xdr:rowOff>323851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410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410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35274</xdr:rowOff>
    </xdr:from>
    <xdr:to>
      <xdr:col>1</xdr:col>
      <xdr:colOff>466726</xdr:colOff>
      <xdr:row>1</xdr:row>
      <xdr:rowOff>352426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35274"/>
          <a:ext cx="800100" cy="6886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6"/>
  <sheetViews>
    <sheetView showGridLines="0" workbookViewId="0">
      <pane xSplit="15" ySplit="15" topLeftCell="P16" activePane="bottomRight" state="frozen"/>
      <selection pane="topRight" activeCell="P1" sqref="P1"/>
      <selection pane="bottomLeft" activeCell="A16" sqref="A16"/>
      <selection pane="bottomRight" activeCell="L8" sqref="L8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22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84"/>
      <c r="B1" s="85"/>
      <c r="C1" s="88" t="s">
        <v>17</v>
      </c>
      <c r="D1" s="88"/>
      <c r="E1" s="88"/>
      <c r="F1" s="88"/>
      <c r="G1" s="88"/>
      <c r="H1" s="89"/>
      <c r="I1" s="92" t="s">
        <v>18</v>
      </c>
      <c r="J1" s="78" t="s">
        <v>1</v>
      </c>
      <c r="L1" s="125" t="s">
        <v>14</v>
      </c>
      <c r="M1" s="126"/>
      <c r="N1" s="127"/>
      <c r="O1" s="22" t="str">
        <f t="shared" ref="O1:O2" si="0">AB1</f>
        <v>TIEMPO ASIGNADO</v>
      </c>
      <c r="P1" s="128" t="s">
        <v>19</v>
      </c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20" t="s">
        <v>33</v>
      </c>
    </row>
    <row r="2" spans="1:28" ht="29.25" customHeight="1" thickBot="1" x14ac:dyDescent="0.3">
      <c r="A2" s="86"/>
      <c r="B2" s="87"/>
      <c r="C2" s="90"/>
      <c r="D2" s="90"/>
      <c r="E2" s="90"/>
      <c r="F2" s="90"/>
      <c r="G2" s="90"/>
      <c r="H2" s="91"/>
      <c r="I2" s="93"/>
      <c r="J2" s="79"/>
      <c r="L2" s="19" t="s">
        <v>11</v>
      </c>
      <c r="M2" s="18" t="str">
        <f>"TIEMPO NORMALIZADO PROMEDIO ("&amp;$J$6&amp;")"</f>
        <v>TIEMPO NORMALIZADO PROMEDIO (Segundos)</v>
      </c>
      <c r="N2" s="26" t="s">
        <v>32</v>
      </c>
      <c r="O2" s="21" t="str">
        <f t="shared" si="0"/>
        <v>TIEMPO ASIGNADO</v>
      </c>
      <c r="P2" s="15" t="s">
        <v>20</v>
      </c>
      <c r="Q2" s="11" t="s">
        <v>21</v>
      </c>
      <c r="R2" s="11" t="s">
        <v>22</v>
      </c>
      <c r="S2" s="11" t="s">
        <v>23</v>
      </c>
      <c r="T2" s="11" t="s">
        <v>24</v>
      </c>
      <c r="U2" s="11" t="s">
        <v>25</v>
      </c>
      <c r="V2" s="12" t="s">
        <v>26</v>
      </c>
      <c r="W2" s="12" t="s">
        <v>27</v>
      </c>
      <c r="X2" s="12" t="s">
        <v>28</v>
      </c>
      <c r="Y2" s="12" t="s">
        <v>29</v>
      </c>
      <c r="Z2" s="12" t="s">
        <v>30</v>
      </c>
      <c r="AA2" s="12" t="s">
        <v>31</v>
      </c>
      <c r="AB2" s="6" t="s">
        <v>33</v>
      </c>
    </row>
    <row r="3" spans="1:28" ht="15.75" thickTop="1" x14ac:dyDescent="0.25">
      <c r="L3" s="7" t="s">
        <v>48</v>
      </c>
      <c r="M3" s="4">
        <f ca="1">IFERROR(AVERAGEIF(B:D,L3,I:J),0)</f>
        <v>71.19</v>
      </c>
      <c r="N3" s="13">
        <v>1</v>
      </c>
      <c r="O3" s="29">
        <f ca="1">AB3</f>
        <v>82.580399999999997</v>
      </c>
      <c r="P3" s="16">
        <v>9</v>
      </c>
      <c r="Q3" s="4">
        <v>2</v>
      </c>
      <c r="R3" s="4">
        <v>0</v>
      </c>
      <c r="S3" s="4">
        <v>0</v>
      </c>
      <c r="T3" s="4">
        <v>0</v>
      </c>
      <c r="U3" s="4">
        <v>3</v>
      </c>
      <c r="V3" s="13">
        <v>2</v>
      </c>
      <c r="W3" s="13">
        <v>0</v>
      </c>
      <c r="X3" s="13">
        <v>0</v>
      </c>
      <c r="Y3" s="13">
        <v>0</v>
      </c>
      <c r="Z3" s="13">
        <v>0</v>
      </c>
      <c r="AA3" s="13">
        <f t="shared" ref="AA3:AA5" si="1">SUM(P3:Z3)</f>
        <v>16</v>
      </c>
      <c r="AB3" s="8">
        <f ca="1">M3*(1+(AA3/100))/N3</f>
        <v>82.580399999999997</v>
      </c>
    </row>
    <row r="4" spans="1:28" x14ac:dyDescent="0.25">
      <c r="A4" s="80" t="s">
        <v>3</v>
      </c>
      <c r="B4" s="80"/>
      <c r="C4" s="73" t="s">
        <v>38</v>
      </c>
      <c r="D4" s="73"/>
      <c r="E4" s="73"/>
      <c r="F4" s="73"/>
      <c r="G4" s="80" t="s">
        <v>6</v>
      </c>
      <c r="H4" s="80"/>
      <c r="I4" s="80"/>
      <c r="J4" s="69">
        <v>0.375</v>
      </c>
      <c r="L4" s="7" t="s">
        <v>50</v>
      </c>
      <c r="M4" s="4">
        <f ca="1">IFERROR(AVERAGEIF(B:D,L4,I:J),0)</f>
        <v>89.640000000000015</v>
      </c>
      <c r="N4" s="13">
        <v>1</v>
      </c>
      <c r="O4" s="29">
        <f ca="1">AB4</f>
        <v>102.18960000000003</v>
      </c>
      <c r="P4" s="16">
        <v>9</v>
      </c>
      <c r="Q4" s="4">
        <v>2</v>
      </c>
      <c r="R4" s="4">
        <v>0</v>
      </c>
      <c r="S4" s="4">
        <v>0</v>
      </c>
      <c r="T4" s="4">
        <v>0</v>
      </c>
      <c r="U4" s="4">
        <v>3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f t="shared" si="1"/>
        <v>14</v>
      </c>
      <c r="AB4" s="8">
        <f ca="1">M4*(1+(AA4/100))/N4</f>
        <v>102.18960000000003</v>
      </c>
    </row>
    <row r="5" spans="1:28" ht="15.75" thickBot="1" x14ac:dyDescent="0.3">
      <c r="A5" s="80" t="s">
        <v>2</v>
      </c>
      <c r="B5" s="80"/>
      <c r="C5" s="81" t="s">
        <v>39</v>
      </c>
      <c r="D5" s="82"/>
      <c r="E5" s="82"/>
      <c r="F5" s="83"/>
      <c r="G5" s="80" t="s">
        <v>7</v>
      </c>
      <c r="H5" s="80"/>
      <c r="I5" s="80"/>
      <c r="J5" s="69">
        <v>0.40277777777777773</v>
      </c>
      <c r="L5" s="9" t="s">
        <v>52</v>
      </c>
      <c r="M5" s="57">
        <f ca="1">IFERROR(AVERAGEIF(B:D,L5,I:J),0)</f>
        <v>53.1</v>
      </c>
      <c r="N5" s="55">
        <v>1</v>
      </c>
      <c r="O5" s="61">
        <f ca="1">AB5</f>
        <v>60.534000000000006</v>
      </c>
      <c r="P5" s="56">
        <v>9</v>
      </c>
      <c r="Q5" s="57">
        <v>2</v>
      </c>
      <c r="R5" s="57">
        <v>0</v>
      </c>
      <c r="S5" s="57">
        <v>0</v>
      </c>
      <c r="T5" s="57">
        <v>0</v>
      </c>
      <c r="U5" s="57">
        <v>3</v>
      </c>
      <c r="V5" s="55">
        <v>0</v>
      </c>
      <c r="W5" s="55">
        <v>0</v>
      </c>
      <c r="X5" s="55">
        <v>0</v>
      </c>
      <c r="Y5" s="55">
        <v>0</v>
      </c>
      <c r="Z5" s="55">
        <v>0</v>
      </c>
      <c r="AA5" s="55">
        <f t="shared" si="1"/>
        <v>14</v>
      </c>
      <c r="AB5" s="10">
        <f ca="1">M5*(1+(AA5/100))/N5</f>
        <v>60.534000000000006</v>
      </c>
    </row>
    <row r="6" spans="1:28" ht="15.75" thickBot="1" x14ac:dyDescent="0.3">
      <c r="A6" s="80" t="s">
        <v>4</v>
      </c>
      <c r="B6" s="80"/>
      <c r="C6" s="94">
        <v>41114</v>
      </c>
      <c r="D6" s="95"/>
      <c r="E6" s="95"/>
      <c r="F6" s="96"/>
      <c r="G6" s="80" t="s">
        <v>15</v>
      </c>
      <c r="H6" s="80"/>
      <c r="I6" s="80"/>
      <c r="J6" s="2" t="s">
        <v>16</v>
      </c>
      <c r="L6" s="60"/>
      <c r="M6" s="60"/>
      <c r="N6" s="58" t="s">
        <v>34</v>
      </c>
      <c r="O6" s="59">
        <f ca="1">SUM(O3:O5)</f>
        <v>245.30400000000003</v>
      </c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</row>
    <row r="7" spans="1:28" ht="15.75" thickBot="1" x14ac:dyDescent="0.3">
      <c r="A7" s="80" t="s">
        <v>5</v>
      </c>
      <c r="B7" s="80"/>
      <c r="C7" s="73" t="s">
        <v>37</v>
      </c>
      <c r="D7" s="73"/>
      <c r="E7" s="73"/>
      <c r="F7" s="73"/>
      <c r="G7" s="80"/>
      <c r="H7" s="80"/>
      <c r="I7" s="80"/>
      <c r="J7" s="68"/>
    </row>
    <row r="8" spans="1:28" ht="15.75" thickBot="1" x14ac:dyDescent="0.3">
      <c r="A8" s="80" t="s">
        <v>13</v>
      </c>
      <c r="B8" s="80"/>
      <c r="C8" s="73" t="s">
        <v>40</v>
      </c>
      <c r="D8" s="73"/>
      <c r="E8" s="73"/>
      <c r="F8" s="73"/>
      <c r="G8" s="80"/>
      <c r="H8" s="80"/>
      <c r="I8" s="80"/>
      <c r="J8" s="68"/>
      <c r="N8" s="23" t="s">
        <v>36</v>
      </c>
      <c r="O8" s="25">
        <v>0.05</v>
      </c>
    </row>
    <row r="9" spans="1:28" ht="15.75" thickBot="1" x14ac:dyDescent="0.3">
      <c r="A9" s="42"/>
      <c r="B9" s="42"/>
      <c r="C9" s="33"/>
      <c r="D9" s="33"/>
      <c r="E9" s="33"/>
      <c r="F9" s="33"/>
      <c r="G9" s="42"/>
      <c r="H9" s="42"/>
      <c r="I9" s="42"/>
      <c r="J9" s="43"/>
      <c r="N9" s="24" t="s">
        <v>35</v>
      </c>
      <c r="O9" s="32">
        <f ca="1">O6/(1-O8)</f>
        <v>258.21473684210531</v>
      </c>
    </row>
    <row r="10" spans="1:28" ht="15.75" thickBot="1" x14ac:dyDescent="0.3">
      <c r="A10" s="44" t="s">
        <v>45</v>
      </c>
      <c r="B10" s="99" t="s">
        <v>46</v>
      </c>
      <c r="C10" s="100"/>
      <c r="D10" s="100"/>
      <c r="E10" s="100"/>
      <c r="F10" s="100"/>
      <c r="G10" s="100"/>
      <c r="H10" s="100"/>
      <c r="I10" s="100"/>
      <c r="J10" s="101"/>
      <c r="K10" s="45"/>
    </row>
    <row r="11" spans="1:28" x14ac:dyDescent="0.25">
      <c r="A11" s="46">
        <v>1</v>
      </c>
      <c r="B11" s="102" t="s">
        <v>53</v>
      </c>
      <c r="C11" s="102"/>
      <c r="D11" s="102"/>
      <c r="E11" s="102"/>
      <c r="F11" s="102"/>
      <c r="G11" s="102"/>
      <c r="H11" s="102"/>
      <c r="I11" s="102"/>
      <c r="J11" s="102"/>
      <c r="K11" s="38" t="s">
        <v>48</v>
      </c>
    </row>
    <row r="12" spans="1:28" x14ac:dyDescent="0.25">
      <c r="A12" s="47">
        <v>2</v>
      </c>
      <c r="B12" s="103" t="s">
        <v>54</v>
      </c>
      <c r="C12" s="104"/>
      <c r="D12" s="104"/>
      <c r="E12" s="104"/>
      <c r="F12" s="104"/>
      <c r="G12" s="104"/>
      <c r="H12" s="104"/>
      <c r="I12" s="104"/>
      <c r="J12" s="105"/>
      <c r="K12" s="36" t="s">
        <v>50</v>
      </c>
    </row>
    <row r="13" spans="1:28" ht="15.75" thickBot="1" x14ac:dyDescent="0.3">
      <c r="A13" s="3">
        <v>3</v>
      </c>
      <c r="B13" s="103" t="s">
        <v>55</v>
      </c>
      <c r="C13" s="104"/>
      <c r="D13" s="104"/>
      <c r="E13" s="104"/>
      <c r="F13" s="104"/>
      <c r="G13" s="104"/>
      <c r="H13" s="104"/>
      <c r="I13" s="104"/>
      <c r="J13" s="105"/>
      <c r="K13" s="37" t="s">
        <v>52</v>
      </c>
    </row>
    <row r="14" spans="1:28" ht="15.75" thickBot="1" x14ac:dyDescent="0.3"/>
    <row r="15" spans="1:28" ht="15.75" thickBot="1" x14ac:dyDescent="0.3">
      <c r="A15" s="5" t="s">
        <v>0</v>
      </c>
      <c r="B15" s="97" t="s">
        <v>12</v>
      </c>
      <c r="C15" s="97"/>
      <c r="D15" s="97"/>
      <c r="E15" s="97" t="s">
        <v>8</v>
      </c>
      <c r="F15" s="97"/>
      <c r="G15" s="97" t="s">
        <v>9</v>
      </c>
      <c r="H15" s="97"/>
      <c r="I15" s="97" t="s">
        <v>10</v>
      </c>
      <c r="J15" s="98"/>
    </row>
    <row r="16" spans="1:28" x14ac:dyDescent="0.25">
      <c r="A16" s="122">
        <v>1</v>
      </c>
      <c r="B16" s="109" t="s">
        <v>48</v>
      </c>
      <c r="C16" s="109"/>
      <c r="D16" s="109"/>
      <c r="E16" s="109">
        <v>90</v>
      </c>
      <c r="F16" s="109"/>
      <c r="G16" s="109">
        <v>80</v>
      </c>
      <c r="H16" s="109"/>
      <c r="I16" s="110">
        <f>+(E16*G16)/100</f>
        <v>72</v>
      </c>
      <c r="J16" s="111"/>
    </row>
    <row r="17" spans="1:10" x14ac:dyDescent="0.25">
      <c r="A17" s="123"/>
      <c r="B17" s="106" t="s">
        <v>50</v>
      </c>
      <c r="C17" s="106"/>
      <c r="D17" s="106"/>
      <c r="E17" s="106">
        <v>90</v>
      </c>
      <c r="F17" s="106"/>
      <c r="G17" s="106">
        <v>100</v>
      </c>
      <c r="H17" s="106"/>
      <c r="I17" s="112">
        <f t="shared" ref="I17:I45" si="2">+(E17*G17)/100</f>
        <v>90</v>
      </c>
      <c r="J17" s="113"/>
    </row>
    <row r="18" spans="1:10" ht="15.75" thickBot="1" x14ac:dyDescent="0.3">
      <c r="A18" s="124"/>
      <c r="B18" s="106" t="s">
        <v>52</v>
      </c>
      <c r="C18" s="106"/>
      <c r="D18" s="106"/>
      <c r="E18" s="106">
        <v>90</v>
      </c>
      <c r="F18" s="106"/>
      <c r="G18" s="106">
        <v>35</v>
      </c>
      <c r="H18" s="106"/>
      <c r="I18" s="107">
        <f t="shared" si="2"/>
        <v>31.5</v>
      </c>
      <c r="J18" s="108"/>
    </row>
    <row r="19" spans="1:10" x14ac:dyDescent="0.25">
      <c r="A19" s="122">
        <f>A16+1</f>
        <v>2</v>
      </c>
      <c r="B19" s="109" t="s">
        <v>48</v>
      </c>
      <c r="C19" s="109"/>
      <c r="D19" s="109"/>
      <c r="E19" s="116">
        <v>90</v>
      </c>
      <c r="F19" s="117"/>
      <c r="G19" s="109">
        <v>81</v>
      </c>
      <c r="H19" s="109"/>
      <c r="I19" s="118">
        <f t="shared" si="2"/>
        <v>72.900000000000006</v>
      </c>
      <c r="J19" s="119"/>
    </row>
    <row r="20" spans="1:10" x14ac:dyDescent="0.25">
      <c r="A20" s="123"/>
      <c r="B20" s="106" t="s">
        <v>50</v>
      </c>
      <c r="C20" s="106"/>
      <c r="D20" s="106"/>
      <c r="E20" s="120">
        <v>90</v>
      </c>
      <c r="F20" s="121"/>
      <c r="G20" s="106">
        <v>97</v>
      </c>
      <c r="H20" s="106"/>
      <c r="I20" s="112">
        <f t="shared" si="2"/>
        <v>87.3</v>
      </c>
      <c r="J20" s="113"/>
    </row>
    <row r="21" spans="1:10" ht="15.75" thickBot="1" x14ac:dyDescent="0.3">
      <c r="A21" s="124"/>
      <c r="B21" s="106" t="s">
        <v>52</v>
      </c>
      <c r="C21" s="106"/>
      <c r="D21" s="106"/>
      <c r="E21" s="114">
        <v>90</v>
      </c>
      <c r="F21" s="115"/>
      <c r="G21" s="106">
        <v>33</v>
      </c>
      <c r="H21" s="106"/>
      <c r="I21" s="107">
        <f t="shared" si="2"/>
        <v>29.7</v>
      </c>
      <c r="J21" s="108"/>
    </row>
    <row r="22" spans="1:10" x14ac:dyDescent="0.25">
      <c r="A22" s="122">
        <f>A19+1</f>
        <v>3</v>
      </c>
      <c r="B22" s="109" t="s">
        <v>48</v>
      </c>
      <c r="C22" s="109"/>
      <c r="D22" s="109"/>
      <c r="E22" s="116">
        <v>90</v>
      </c>
      <c r="F22" s="117"/>
      <c r="G22" s="109">
        <v>78</v>
      </c>
      <c r="H22" s="109"/>
      <c r="I22" s="118">
        <f t="shared" si="2"/>
        <v>70.2</v>
      </c>
      <c r="J22" s="119"/>
    </row>
    <row r="23" spans="1:10" x14ac:dyDescent="0.25">
      <c r="A23" s="123"/>
      <c r="B23" s="106" t="s">
        <v>50</v>
      </c>
      <c r="C23" s="106"/>
      <c r="D23" s="106"/>
      <c r="E23" s="120">
        <v>90</v>
      </c>
      <c r="F23" s="121"/>
      <c r="G23" s="106">
        <v>96</v>
      </c>
      <c r="H23" s="106"/>
      <c r="I23" s="112">
        <f t="shared" si="2"/>
        <v>86.4</v>
      </c>
      <c r="J23" s="113"/>
    </row>
    <row r="24" spans="1:10" ht="15.75" thickBot="1" x14ac:dyDescent="0.3">
      <c r="A24" s="124"/>
      <c r="B24" s="106" t="s">
        <v>52</v>
      </c>
      <c r="C24" s="106"/>
      <c r="D24" s="106"/>
      <c r="E24" s="114">
        <v>90</v>
      </c>
      <c r="F24" s="115"/>
      <c r="G24" s="106">
        <v>32</v>
      </c>
      <c r="H24" s="106"/>
      <c r="I24" s="107">
        <f t="shared" si="2"/>
        <v>28.8</v>
      </c>
      <c r="J24" s="108"/>
    </row>
    <row r="25" spans="1:10" x14ac:dyDescent="0.25">
      <c r="A25" s="122">
        <f>A22+1</f>
        <v>4</v>
      </c>
      <c r="B25" s="109" t="s">
        <v>48</v>
      </c>
      <c r="C25" s="109"/>
      <c r="D25" s="109"/>
      <c r="E25" s="116">
        <v>90</v>
      </c>
      <c r="F25" s="117"/>
      <c r="G25" s="109">
        <v>77</v>
      </c>
      <c r="H25" s="109"/>
      <c r="I25" s="118">
        <f t="shared" si="2"/>
        <v>69.3</v>
      </c>
      <c r="J25" s="119"/>
    </row>
    <row r="26" spans="1:10" x14ac:dyDescent="0.25">
      <c r="A26" s="123"/>
      <c r="B26" s="106" t="s">
        <v>50</v>
      </c>
      <c r="C26" s="106"/>
      <c r="D26" s="106"/>
      <c r="E26" s="120">
        <v>90</v>
      </c>
      <c r="F26" s="121"/>
      <c r="G26" s="106">
        <v>103</v>
      </c>
      <c r="H26" s="106"/>
      <c r="I26" s="112">
        <f t="shared" si="2"/>
        <v>92.7</v>
      </c>
      <c r="J26" s="113"/>
    </row>
    <row r="27" spans="1:10" ht="15.75" thickBot="1" x14ac:dyDescent="0.3">
      <c r="A27" s="124"/>
      <c r="B27" s="106" t="s">
        <v>52</v>
      </c>
      <c r="C27" s="106"/>
      <c r="D27" s="106"/>
      <c r="E27" s="114">
        <v>90</v>
      </c>
      <c r="F27" s="115"/>
      <c r="G27" s="106">
        <v>30</v>
      </c>
      <c r="H27" s="106"/>
      <c r="I27" s="107">
        <f t="shared" si="2"/>
        <v>27</v>
      </c>
      <c r="J27" s="108"/>
    </row>
    <row r="28" spans="1:10" x14ac:dyDescent="0.25">
      <c r="A28" s="122">
        <f>A25+1</f>
        <v>5</v>
      </c>
      <c r="B28" s="109" t="s">
        <v>48</v>
      </c>
      <c r="C28" s="109"/>
      <c r="D28" s="109"/>
      <c r="E28" s="116">
        <v>90</v>
      </c>
      <c r="F28" s="117"/>
      <c r="G28" s="109">
        <v>79</v>
      </c>
      <c r="H28" s="109"/>
      <c r="I28" s="118">
        <f t="shared" si="2"/>
        <v>71.099999999999994</v>
      </c>
      <c r="J28" s="119"/>
    </row>
    <row r="29" spans="1:10" x14ac:dyDescent="0.25">
      <c r="A29" s="123"/>
      <c r="B29" s="106" t="s">
        <v>50</v>
      </c>
      <c r="C29" s="106"/>
      <c r="D29" s="106"/>
      <c r="E29" s="120">
        <v>90</v>
      </c>
      <c r="F29" s="121"/>
      <c r="G29" s="106">
        <v>101</v>
      </c>
      <c r="H29" s="106"/>
      <c r="I29" s="112">
        <f t="shared" si="2"/>
        <v>90.9</v>
      </c>
      <c r="J29" s="113"/>
    </row>
    <row r="30" spans="1:10" ht="15.75" thickBot="1" x14ac:dyDescent="0.3">
      <c r="A30" s="124"/>
      <c r="B30" s="106" t="s">
        <v>52</v>
      </c>
      <c r="C30" s="106"/>
      <c r="D30" s="106"/>
      <c r="E30" s="114">
        <v>90</v>
      </c>
      <c r="F30" s="115"/>
      <c r="G30" s="106">
        <v>303</v>
      </c>
      <c r="H30" s="106"/>
      <c r="I30" s="107">
        <f t="shared" si="2"/>
        <v>272.7</v>
      </c>
      <c r="J30" s="108"/>
    </row>
    <row r="31" spans="1:10" x14ac:dyDescent="0.25">
      <c r="A31" s="122">
        <f>A28+1</f>
        <v>6</v>
      </c>
      <c r="B31" s="109" t="s">
        <v>48</v>
      </c>
      <c r="C31" s="109"/>
      <c r="D31" s="109"/>
      <c r="E31" s="116">
        <v>90</v>
      </c>
      <c r="F31" s="117"/>
      <c r="G31" s="109">
        <v>80</v>
      </c>
      <c r="H31" s="109"/>
      <c r="I31" s="118">
        <f t="shared" si="2"/>
        <v>72</v>
      </c>
      <c r="J31" s="119"/>
    </row>
    <row r="32" spans="1:10" x14ac:dyDescent="0.25">
      <c r="A32" s="123"/>
      <c r="B32" s="106" t="s">
        <v>50</v>
      </c>
      <c r="C32" s="106"/>
      <c r="D32" s="106"/>
      <c r="E32" s="120">
        <v>90</v>
      </c>
      <c r="F32" s="121"/>
      <c r="G32" s="106">
        <v>98</v>
      </c>
      <c r="H32" s="106"/>
      <c r="I32" s="112">
        <f t="shared" si="2"/>
        <v>88.2</v>
      </c>
      <c r="J32" s="113"/>
    </row>
    <row r="33" spans="1:10" ht="15.75" thickBot="1" x14ac:dyDescent="0.3">
      <c r="A33" s="124"/>
      <c r="B33" s="106" t="s">
        <v>52</v>
      </c>
      <c r="C33" s="106"/>
      <c r="D33" s="106"/>
      <c r="E33" s="114">
        <v>90</v>
      </c>
      <c r="F33" s="115"/>
      <c r="G33" s="106">
        <v>31</v>
      </c>
      <c r="H33" s="106"/>
      <c r="I33" s="107">
        <f t="shared" si="2"/>
        <v>27.9</v>
      </c>
      <c r="J33" s="108"/>
    </row>
    <row r="34" spans="1:10" x14ac:dyDescent="0.25">
      <c r="A34" s="122">
        <f>A31+1</f>
        <v>7</v>
      </c>
      <c r="B34" s="109" t="s">
        <v>48</v>
      </c>
      <c r="C34" s="109"/>
      <c r="D34" s="109"/>
      <c r="E34" s="116">
        <v>90</v>
      </c>
      <c r="F34" s="117"/>
      <c r="G34" s="109">
        <v>81</v>
      </c>
      <c r="H34" s="109"/>
      <c r="I34" s="118">
        <f t="shared" si="2"/>
        <v>72.900000000000006</v>
      </c>
      <c r="J34" s="119"/>
    </row>
    <row r="35" spans="1:10" x14ac:dyDescent="0.25">
      <c r="A35" s="123"/>
      <c r="B35" s="106" t="s">
        <v>50</v>
      </c>
      <c r="C35" s="106"/>
      <c r="D35" s="106"/>
      <c r="E35" s="120">
        <v>90</v>
      </c>
      <c r="F35" s="121"/>
      <c r="G35" s="106">
        <v>99</v>
      </c>
      <c r="H35" s="106"/>
      <c r="I35" s="112">
        <f t="shared" si="2"/>
        <v>89.1</v>
      </c>
      <c r="J35" s="113"/>
    </row>
    <row r="36" spans="1:10" ht="15.75" thickBot="1" x14ac:dyDescent="0.3">
      <c r="A36" s="124"/>
      <c r="B36" s="106" t="s">
        <v>52</v>
      </c>
      <c r="C36" s="106"/>
      <c r="D36" s="106"/>
      <c r="E36" s="114">
        <v>90</v>
      </c>
      <c r="F36" s="115"/>
      <c r="G36" s="106">
        <v>32</v>
      </c>
      <c r="H36" s="106"/>
      <c r="I36" s="107">
        <f t="shared" si="2"/>
        <v>28.8</v>
      </c>
      <c r="J36" s="108"/>
    </row>
    <row r="37" spans="1:10" x14ac:dyDescent="0.25">
      <c r="A37" s="122">
        <f>A34+1</f>
        <v>8</v>
      </c>
      <c r="B37" s="109" t="s">
        <v>48</v>
      </c>
      <c r="C37" s="109"/>
      <c r="D37" s="109"/>
      <c r="E37" s="116">
        <v>90</v>
      </c>
      <c r="F37" s="117"/>
      <c r="G37" s="109">
        <v>80</v>
      </c>
      <c r="H37" s="109"/>
      <c r="I37" s="118">
        <f t="shared" si="2"/>
        <v>72</v>
      </c>
      <c r="J37" s="119"/>
    </row>
    <row r="38" spans="1:10" x14ac:dyDescent="0.25">
      <c r="A38" s="123"/>
      <c r="B38" s="106" t="s">
        <v>50</v>
      </c>
      <c r="C38" s="106"/>
      <c r="D38" s="106"/>
      <c r="E38" s="120">
        <v>90</v>
      </c>
      <c r="F38" s="121"/>
      <c r="G38" s="106">
        <v>100</v>
      </c>
      <c r="H38" s="106"/>
      <c r="I38" s="112">
        <f t="shared" si="2"/>
        <v>90</v>
      </c>
      <c r="J38" s="113"/>
    </row>
    <row r="39" spans="1:10" ht="15.75" thickBot="1" x14ac:dyDescent="0.3">
      <c r="A39" s="124"/>
      <c r="B39" s="106" t="s">
        <v>52</v>
      </c>
      <c r="C39" s="106"/>
      <c r="D39" s="106"/>
      <c r="E39" s="114">
        <v>90</v>
      </c>
      <c r="F39" s="115"/>
      <c r="G39" s="106">
        <v>30</v>
      </c>
      <c r="H39" s="106"/>
      <c r="I39" s="107">
        <f t="shared" si="2"/>
        <v>27</v>
      </c>
      <c r="J39" s="108"/>
    </row>
    <row r="40" spans="1:10" x14ac:dyDescent="0.25">
      <c r="A40" s="122">
        <f>A37+1</f>
        <v>9</v>
      </c>
      <c r="B40" s="109" t="s">
        <v>48</v>
      </c>
      <c r="C40" s="109"/>
      <c r="D40" s="109"/>
      <c r="E40" s="116">
        <v>90</v>
      </c>
      <c r="F40" s="117"/>
      <c r="G40" s="109">
        <v>77</v>
      </c>
      <c r="H40" s="109"/>
      <c r="I40" s="118">
        <f t="shared" si="2"/>
        <v>69.3</v>
      </c>
      <c r="J40" s="119"/>
    </row>
    <row r="41" spans="1:10" x14ac:dyDescent="0.25">
      <c r="A41" s="123"/>
      <c r="B41" s="106" t="s">
        <v>50</v>
      </c>
      <c r="C41" s="106"/>
      <c r="D41" s="106"/>
      <c r="E41" s="120">
        <v>90</v>
      </c>
      <c r="F41" s="121"/>
      <c r="G41" s="106">
        <v>102</v>
      </c>
      <c r="H41" s="106"/>
      <c r="I41" s="112">
        <f t="shared" si="2"/>
        <v>91.8</v>
      </c>
      <c r="J41" s="113"/>
    </row>
    <row r="42" spans="1:10" ht="15.75" thickBot="1" x14ac:dyDescent="0.3">
      <c r="A42" s="124"/>
      <c r="B42" s="106" t="s">
        <v>52</v>
      </c>
      <c r="C42" s="106"/>
      <c r="D42" s="106"/>
      <c r="E42" s="114">
        <v>90</v>
      </c>
      <c r="F42" s="115"/>
      <c r="G42" s="106">
        <v>33</v>
      </c>
      <c r="H42" s="106"/>
      <c r="I42" s="107">
        <f t="shared" si="2"/>
        <v>29.7</v>
      </c>
      <c r="J42" s="108"/>
    </row>
    <row r="43" spans="1:10" x14ac:dyDescent="0.25">
      <c r="A43" s="122">
        <f t="shared" ref="A43" si="3">A40+1</f>
        <v>10</v>
      </c>
      <c r="B43" s="109" t="s">
        <v>48</v>
      </c>
      <c r="C43" s="109"/>
      <c r="D43" s="109"/>
      <c r="E43" s="116">
        <v>90</v>
      </c>
      <c r="F43" s="117"/>
      <c r="G43" s="109">
        <v>78</v>
      </c>
      <c r="H43" s="109"/>
      <c r="I43" s="118">
        <f t="shared" si="2"/>
        <v>70.2</v>
      </c>
      <c r="J43" s="119"/>
    </row>
    <row r="44" spans="1:10" x14ac:dyDescent="0.25">
      <c r="A44" s="123"/>
      <c r="B44" s="106" t="s">
        <v>50</v>
      </c>
      <c r="C44" s="106"/>
      <c r="D44" s="106"/>
      <c r="E44" s="120">
        <v>90</v>
      </c>
      <c r="F44" s="121"/>
      <c r="G44" s="106">
        <v>100</v>
      </c>
      <c r="H44" s="106"/>
      <c r="I44" s="112">
        <f t="shared" si="2"/>
        <v>90</v>
      </c>
      <c r="J44" s="113"/>
    </row>
    <row r="45" spans="1:10" ht="15.75" thickBot="1" x14ac:dyDescent="0.3">
      <c r="A45" s="124"/>
      <c r="B45" s="129" t="s">
        <v>52</v>
      </c>
      <c r="C45" s="129"/>
      <c r="D45" s="129"/>
      <c r="E45" s="114">
        <v>90</v>
      </c>
      <c r="F45" s="115"/>
      <c r="G45" s="129">
        <v>31</v>
      </c>
      <c r="H45" s="129"/>
      <c r="I45" s="107">
        <f t="shared" si="2"/>
        <v>27.9</v>
      </c>
      <c r="J45" s="108"/>
    </row>
    <row r="46" spans="1:10" x14ac:dyDescent="0.25">
      <c r="A46" s="1"/>
    </row>
  </sheetData>
  <autoFilter ref="A15:J45">
    <filterColumn colId="1" showButton="0"/>
    <filterColumn colId="2" showButton="0"/>
    <filterColumn colId="4" showButton="0"/>
    <filterColumn colId="6" showButton="0"/>
    <filterColumn colId="8" showButton="0"/>
  </autoFilter>
  <mergeCells count="159">
    <mergeCell ref="G8:I8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L1:N1"/>
    <mergeCell ref="P1:AA1"/>
    <mergeCell ref="A8:B8"/>
    <mergeCell ref="C8:F8"/>
    <mergeCell ref="G6:I6"/>
    <mergeCell ref="E44:F44"/>
    <mergeCell ref="G44:H44"/>
    <mergeCell ref="I44:J44"/>
    <mergeCell ref="B45:D45"/>
    <mergeCell ref="E45:F45"/>
    <mergeCell ref="G45:H45"/>
    <mergeCell ref="I45:J45"/>
    <mergeCell ref="B43:D43"/>
    <mergeCell ref="E43:F43"/>
    <mergeCell ref="G43:H43"/>
    <mergeCell ref="I43:J43"/>
    <mergeCell ref="B44:D44"/>
    <mergeCell ref="E41:F41"/>
    <mergeCell ref="G41:H41"/>
    <mergeCell ref="I41:J41"/>
    <mergeCell ref="B42:D42"/>
    <mergeCell ref="E42:F42"/>
    <mergeCell ref="G42:H42"/>
    <mergeCell ref="I42:J42"/>
    <mergeCell ref="B40:D40"/>
    <mergeCell ref="E40:F40"/>
    <mergeCell ref="G40:H40"/>
    <mergeCell ref="I40:J40"/>
    <mergeCell ref="B41:D41"/>
    <mergeCell ref="A43:A45"/>
    <mergeCell ref="E38:F38"/>
    <mergeCell ref="G38:H38"/>
    <mergeCell ref="I38:J38"/>
    <mergeCell ref="B39:D39"/>
    <mergeCell ref="E39:F39"/>
    <mergeCell ref="G39:H39"/>
    <mergeCell ref="I39:J39"/>
    <mergeCell ref="B37:D37"/>
    <mergeCell ref="E37:F37"/>
    <mergeCell ref="G37:H37"/>
    <mergeCell ref="I37:J37"/>
    <mergeCell ref="B38:D38"/>
    <mergeCell ref="B34:D34"/>
    <mergeCell ref="E34:F34"/>
    <mergeCell ref="G34:H34"/>
    <mergeCell ref="I34:J34"/>
    <mergeCell ref="B35:D35"/>
    <mergeCell ref="B36:D36"/>
    <mergeCell ref="E36:F36"/>
    <mergeCell ref="G36:H36"/>
    <mergeCell ref="I36:J36"/>
    <mergeCell ref="B32:D32"/>
    <mergeCell ref="E32:F32"/>
    <mergeCell ref="G32:H32"/>
    <mergeCell ref="I32:J32"/>
    <mergeCell ref="B33:D33"/>
    <mergeCell ref="E33:F33"/>
    <mergeCell ref="G33:H33"/>
    <mergeCell ref="I33:J33"/>
    <mergeCell ref="E35:F35"/>
    <mergeCell ref="G35:H35"/>
    <mergeCell ref="I35:J35"/>
    <mergeCell ref="B31:D31"/>
    <mergeCell ref="E31:F31"/>
    <mergeCell ref="G31:H31"/>
    <mergeCell ref="I31:J31"/>
    <mergeCell ref="B30:D30"/>
    <mergeCell ref="E30:F30"/>
    <mergeCell ref="G30:H30"/>
    <mergeCell ref="I30:J30"/>
    <mergeCell ref="B28:D28"/>
    <mergeCell ref="E28:F28"/>
    <mergeCell ref="G28:H28"/>
    <mergeCell ref="I28:J28"/>
    <mergeCell ref="B29:D29"/>
    <mergeCell ref="E29:F29"/>
    <mergeCell ref="G29:H29"/>
    <mergeCell ref="I29:J29"/>
    <mergeCell ref="B27:D27"/>
    <mergeCell ref="E27:F27"/>
    <mergeCell ref="G27:H27"/>
    <mergeCell ref="I27:J27"/>
    <mergeCell ref="B25:D25"/>
    <mergeCell ref="E25:F25"/>
    <mergeCell ref="G25:H25"/>
    <mergeCell ref="I25:J25"/>
    <mergeCell ref="B26:D26"/>
    <mergeCell ref="E26:F26"/>
    <mergeCell ref="G26:H26"/>
    <mergeCell ref="I26:J26"/>
    <mergeCell ref="B24:D24"/>
    <mergeCell ref="E24:F24"/>
    <mergeCell ref="G24:H24"/>
    <mergeCell ref="I24:J24"/>
    <mergeCell ref="B22:D22"/>
    <mergeCell ref="E22:F22"/>
    <mergeCell ref="G22:H22"/>
    <mergeCell ref="I22:J22"/>
    <mergeCell ref="B23:D23"/>
    <mergeCell ref="E23:F23"/>
    <mergeCell ref="G23:H23"/>
    <mergeCell ref="I23:J23"/>
    <mergeCell ref="B21:D21"/>
    <mergeCell ref="E21:F21"/>
    <mergeCell ref="G21:H21"/>
    <mergeCell ref="I21:J21"/>
    <mergeCell ref="B19:D19"/>
    <mergeCell ref="E19:F19"/>
    <mergeCell ref="G19:H19"/>
    <mergeCell ref="I19:J19"/>
    <mergeCell ref="B20:D20"/>
    <mergeCell ref="E20:F20"/>
    <mergeCell ref="G20:H20"/>
    <mergeCell ref="I20:J20"/>
    <mergeCell ref="B15:D15"/>
    <mergeCell ref="E15:F15"/>
    <mergeCell ref="G15:H15"/>
    <mergeCell ref="I15:J15"/>
    <mergeCell ref="B10:J10"/>
    <mergeCell ref="B11:J11"/>
    <mergeCell ref="B12:J12"/>
    <mergeCell ref="B13:J13"/>
    <mergeCell ref="B18:D18"/>
    <mergeCell ref="E18:F18"/>
    <mergeCell ref="G18:H18"/>
    <mergeCell ref="I18:J18"/>
    <mergeCell ref="B16:D16"/>
    <mergeCell ref="E16:F16"/>
    <mergeCell ref="G16:H16"/>
    <mergeCell ref="I16:J16"/>
    <mergeCell ref="B17:D17"/>
    <mergeCell ref="E17:F17"/>
    <mergeCell ref="G17:H17"/>
    <mergeCell ref="I17:J17"/>
    <mergeCell ref="J1:J2"/>
    <mergeCell ref="A4:B4"/>
    <mergeCell ref="A5:B5"/>
    <mergeCell ref="C4:F4"/>
    <mergeCell ref="C5:F5"/>
    <mergeCell ref="G4:I4"/>
    <mergeCell ref="G5:I5"/>
    <mergeCell ref="A6:B6"/>
    <mergeCell ref="A7:B7"/>
    <mergeCell ref="A1:B2"/>
    <mergeCell ref="C1:H2"/>
    <mergeCell ref="I1:I2"/>
    <mergeCell ref="C6:F6"/>
    <mergeCell ref="C7:F7"/>
    <mergeCell ref="G7:I7"/>
  </mergeCells>
  <pageMargins left="0.7" right="0.7" top="0.75" bottom="0.75" header="0.3" footer="0.3"/>
  <pageSetup orientation="portrait" r:id="rId1"/>
  <ignoredErrors>
    <ignoredError sqref="AA3:AA5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6"/>
  <sheetViews>
    <sheetView zoomScale="90" zoomScaleNormal="90" workbookViewId="0">
      <pane xSplit="15" ySplit="16" topLeftCell="P17" activePane="bottomRight" state="frozen"/>
      <selection pane="topRight" activeCell="P1" sqref="P1"/>
      <selection pane="bottomLeft" activeCell="A17" sqref="A17"/>
      <selection pane="bottomRight" activeCell="L1" sqref="L1:N1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style="67" bestFit="1" customWidth="1"/>
  </cols>
  <sheetData>
    <row r="1" spans="1:28" ht="29.25" customHeight="1" thickTop="1" thickBot="1" x14ac:dyDescent="0.3">
      <c r="A1" s="84"/>
      <c r="B1" s="85"/>
      <c r="C1" s="135" t="s">
        <v>17</v>
      </c>
      <c r="D1" s="88"/>
      <c r="E1" s="88"/>
      <c r="F1" s="88"/>
      <c r="G1" s="88"/>
      <c r="H1" s="89"/>
      <c r="I1" s="92" t="s">
        <v>18</v>
      </c>
      <c r="J1" s="78" t="s">
        <v>1</v>
      </c>
      <c r="L1" s="125" t="s">
        <v>14</v>
      </c>
      <c r="M1" s="126"/>
      <c r="N1" s="127"/>
      <c r="O1" s="22" t="str">
        <f t="shared" ref="O1:O6" si="0">AB1</f>
        <v>TIEMPO ASIGNADO</v>
      </c>
      <c r="P1" s="130" t="s">
        <v>19</v>
      </c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31"/>
      <c r="AB1" s="64" t="s">
        <v>33</v>
      </c>
    </row>
    <row r="2" spans="1:28" ht="29.25" customHeight="1" thickBot="1" x14ac:dyDescent="0.3">
      <c r="A2" s="86"/>
      <c r="B2" s="87"/>
      <c r="C2" s="136"/>
      <c r="D2" s="90"/>
      <c r="E2" s="90"/>
      <c r="F2" s="90"/>
      <c r="G2" s="90"/>
      <c r="H2" s="91"/>
      <c r="I2" s="93"/>
      <c r="J2" s="79"/>
      <c r="L2" s="19" t="s">
        <v>11</v>
      </c>
      <c r="M2" s="18" t="str">
        <f>"TIEMPO NORMALIZADO PROMEDIO ("&amp;$J$6&amp;")"</f>
        <v>TIEMPO NORMALIZADO PROMEDIO (Segundos)</v>
      </c>
      <c r="N2" s="26" t="s">
        <v>32</v>
      </c>
      <c r="O2" s="21" t="str">
        <f t="shared" si="0"/>
        <v>TIEMPO ASIGNADO</v>
      </c>
      <c r="P2" s="15" t="s">
        <v>20</v>
      </c>
      <c r="Q2" s="11" t="s">
        <v>21</v>
      </c>
      <c r="R2" s="11" t="s">
        <v>22</v>
      </c>
      <c r="S2" s="11" t="s">
        <v>23</v>
      </c>
      <c r="T2" s="11" t="s">
        <v>24</v>
      </c>
      <c r="U2" s="11" t="s">
        <v>25</v>
      </c>
      <c r="V2" s="12" t="s">
        <v>26</v>
      </c>
      <c r="W2" s="12" t="s">
        <v>27</v>
      </c>
      <c r="X2" s="12" t="s">
        <v>28</v>
      </c>
      <c r="Y2" s="12" t="s">
        <v>29</v>
      </c>
      <c r="Z2" s="12" t="s">
        <v>30</v>
      </c>
      <c r="AA2" s="12" t="s">
        <v>31</v>
      </c>
      <c r="AB2" s="65" t="s">
        <v>33</v>
      </c>
    </row>
    <row r="3" spans="1:28" ht="15.75" thickTop="1" x14ac:dyDescent="0.25">
      <c r="L3" s="7" t="s">
        <v>48</v>
      </c>
      <c r="M3" s="35">
        <f ca="1">IFERROR(AVERAGEIF(B:D,L3,I:J),0)</f>
        <v>116.63999999999999</v>
      </c>
      <c r="N3" s="13">
        <v>1</v>
      </c>
      <c r="O3" s="29">
        <f t="shared" ca="1" si="0"/>
        <v>131.80319999999998</v>
      </c>
      <c r="P3" s="16">
        <v>9</v>
      </c>
      <c r="Q3" s="35">
        <v>2</v>
      </c>
      <c r="R3" s="35">
        <v>0</v>
      </c>
      <c r="S3" s="35">
        <v>0</v>
      </c>
      <c r="T3" s="35">
        <v>0</v>
      </c>
      <c r="U3" s="35">
        <v>2</v>
      </c>
      <c r="V3" s="13">
        <v>0</v>
      </c>
      <c r="W3" s="13">
        <v>0</v>
      </c>
      <c r="X3" s="13">
        <v>0</v>
      </c>
      <c r="Y3" s="13">
        <v>0</v>
      </c>
      <c r="Z3" s="13">
        <v>0</v>
      </c>
      <c r="AA3" s="13">
        <f t="shared" ref="AA3:AA6" si="1">SUM(P3:Z3)</f>
        <v>13</v>
      </c>
      <c r="AB3" s="63">
        <f ca="1">M3*(1+(AA3/100))*N3</f>
        <v>131.80319999999998</v>
      </c>
    </row>
    <row r="4" spans="1:28" x14ac:dyDescent="0.25">
      <c r="A4" s="132" t="s">
        <v>3</v>
      </c>
      <c r="B4" s="133"/>
      <c r="C4" s="75" t="s">
        <v>38</v>
      </c>
      <c r="D4" s="76"/>
      <c r="E4" s="76"/>
      <c r="F4" s="77"/>
      <c r="G4" s="132" t="s">
        <v>6</v>
      </c>
      <c r="H4" s="134"/>
      <c r="I4" s="133"/>
      <c r="J4" s="69">
        <v>0.40625</v>
      </c>
      <c r="L4" s="7" t="s">
        <v>50</v>
      </c>
      <c r="M4" s="35">
        <f ca="1">IFERROR(AVERAGEIF(B:D,L4,I:J),0)</f>
        <v>26.400000000000002</v>
      </c>
      <c r="N4" s="62">
        <v>0.33333333333333331</v>
      </c>
      <c r="O4" s="29">
        <f t="shared" ca="1" si="0"/>
        <v>10.119999999999999</v>
      </c>
      <c r="P4" s="16">
        <v>9</v>
      </c>
      <c r="Q4" s="35">
        <v>2</v>
      </c>
      <c r="R4" s="35">
        <v>0</v>
      </c>
      <c r="S4" s="35">
        <v>2</v>
      </c>
      <c r="T4" s="35">
        <v>0</v>
      </c>
      <c r="U4" s="35">
        <v>2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f t="shared" si="1"/>
        <v>15</v>
      </c>
      <c r="AB4" s="63">
        <f ca="1">M4*(1+(AA4/100))*N4</f>
        <v>10.119999999999999</v>
      </c>
    </row>
    <row r="5" spans="1:28" x14ac:dyDescent="0.25">
      <c r="A5" s="132" t="s">
        <v>2</v>
      </c>
      <c r="B5" s="133"/>
      <c r="C5" s="81" t="s">
        <v>41</v>
      </c>
      <c r="D5" s="82"/>
      <c r="E5" s="82"/>
      <c r="F5" s="83"/>
      <c r="G5" s="132" t="s">
        <v>7</v>
      </c>
      <c r="H5" s="134"/>
      <c r="I5" s="133"/>
      <c r="J5" s="69">
        <v>0.45347222222222222</v>
      </c>
      <c r="L5" s="7" t="s">
        <v>52</v>
      </c>
      <c r="M5" s="35">
        <f ca="1">IFERROR(AVERAGEIF(B:D,L5,I:J),0)</f>
        <v>116.81999999999998</v>
      </c>
      <c r="N5" s="13">
        <v>1</v>
      </c>
      <c r="O5" s="29">
        <f t="shared" ca="1" si="0"/>
        <v>132.00659999999996</v>
      </c>
      <c r="P5" s="16">
        <v>9</v>
      </c>
      <c r="Q5" s="35">
        <v>2</v>
      </c>
      <c r="R5" s="35">
        <v>0</v>
      </c>
      <c r="S5" s="35">
        <v>0</v>
      </c>
      <c r="T5" s="35">
        <v>0</v>
      </c>
      <c r="U5" s="35">
        <v>2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f t="shared" si="1"/>
        <v>13</v>
      </c>
      <c r="AB5" s="63">
        <f ca="1">M5*(1+(AA5/100))*N5</f>
        <v>132.00659999999996</v>
      </c>
    </row>
    <row r="6" spans="1:28" ht="15.75" thickBot="1" x14ac:dyDescent="0.3">
      <c r="A6" s="132" t="s">
        <v>4</v>
      </c>
      <c r="B6" s="133"/>
      <c r="C6" s="94">
        <v>41114</v>
      </c>
      <c r="D6" s="95"/>
      <c r="E6" s="95"/>
      <c r="F6" s="96"/>
      <c r="G6" s="132" t="s">
        <v>15</v>
      </c>
      <c r="H6" s="134"/>
      <c r="I6" s="133"/>
      <c r="J6" s="2" t="s">
        <v>16</v>
      </c>
      <c r="L6" s="9" t="s">
        <v>56</v>
      </c>
      <c r="M6" s="34">
        <f ca="1">IFERROR(AVERAGEIF(B:D,L6,I:J),0)</f>
        <v>119.78999999999999</v>
      </c>
      <c r="N6" s="27">
        <v>1</v>
      </c>
      <c r="O6" s="30">
        <f t="shared" ca="1" si="0"/>
        <v>137.75849999999997</v>
      </c>
      <c r="P6" s="17">
        <v>9</v>
      </c>
      <c r="Q6" s="34">
        <v>2</v>
      </c>
      <c r="R6" s="34">
        <v>0</v>
      </c>
      <c r="S6" s="34">
        <v>2</v>
      </c>
      <c r="T6" s="34">
        <v>0</v>
      </c>
      <c r="U6" s="34">
        <v>2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f t="shared" si="1"/>
        <v>15</v>
      </c>
      <c r="AB6" s="66">
        <f t="shared" ref="AB6" ca="1" si="2">M6*(1+(AA6/100))/N6</f>
        <v>137.75849999999997</v>
      </c>
    </row>
    <row r="7" spans="1:28" ht="15.75" thickBot="1" x14ac:dyDescent="0.3">
      <c r="A7" s="132" t="s">
        <v>5</v>
      </c>
      <c r="B7" s="133"/>
      <c r="C7" s="75" t="s">
        <v>37</v>
      </c>
      <c r="D7" s="76"/>
      <c r="E7" s="76"/>
      <c r="F7" s="77"/>
      <c r="G7" s="132"/>
      <c r="H7" s="134"/>
      <c r="I7" s="133"/>
      <c r="J7" s="68"/>
      <c r="N7" s="28" t="s">
        <v>34</v>
      </c>
      <c r="O7" s="31">
        <f ca="1">SUM(O3:O6)</f>
        <v>411.68829999999991</v>
      </c>
    </row>
    <row r="8" spans="1:28" ht="15.75" thickBot="1" x14ac:dyDescent="0.3">
      <c r="A8" s="132" t="s">
        <v>13</v>
      </c>
      <c r="B8" s="133"/>
      <c r="C8" s="75" t="s">
        <v>40</v>
      </c>
      <c r="D8" s="76"/>
      <c r="E8" s="76"/>
      <c r="F8" s="77"/>
      <c r="G8" s="132"/>
      <c r="H8" s="134"/>
      <c r="I8" s="133"/>
      <c r="J8" s="68"/>
    </row>
    <row r="9" spans="1:28" ht="15.75" thickBot="1" x14ac:dyDescent="0.3">
      <c r="A9" s="42"/>
      <c r="B9" s="42"/>
      <c r="C9" s="33"/>
      <c r="D9" s="33"/>
      <c r="E9" s="33"/>
      <c r="F9" s="33"/>
      <c r="G9" s="42"/>
      <c r="H9" s="42"/>
      <c r="I9" s="42"/>
      <c r="J9" s="43"/>
      <c r="N9" s="23" t="s">
        <v>36</v>
      </c>
      <c r="O9" s="25">
        <v>0.05</v>
      </c>
    </row>
    <row r="10" spans="1:28" ht="15.75" thickBot="1" x14ac:dyDescent="0.3">
      <c r="A10" s="44" t="s">
        <v>45</v>
      </c>
      <c r="B10" s="99" t="s">
        <v>46</v>
      </c>
      <c r="C10" s="100"/>
      <c r="D10" s="100"/>
      <c r="E10" s="100"/>
      <c r="F10" s="100"/>
      <c r="G10" s="100"/>
      <c r="H10" s="100"/>
      <c r="I10" s="100"/>
      <c r="J10" s="101"/>
      <c r="K10" s="45"/>
      <c r="N10" s="24" t="s">
        <v>35</v>
      </c>
      <c r="O10" s="32">
        <f ca="1">O7/(1-O9)</f>
        <v>433.35610526315781</v>
      </c>
    </row>
    <row r="11" spans="1:28" x14ac:dyDescent="0.25">
      <c r="A11" s="46">
        <v>1</v>
      </c>
      <c r="B11" s="102" t="s">
        <v>47</v>
      </c>
      <c r="C11" s="102"/>
      <c r="D11" s="102"/>
      <c r="E11" s="102"/>
      <c r="F11" s="102"/>
      <c r="G11" s="102"/>
      <c r="H11" s="102"/>
      <c r="I11" s="102"/>
      <c r="J11" s="102"/>
      <c r="K11" s="38" t="s">
        <v>48</v>
      </c>
    </row>
    <row r="12" spans="1:28" x14ac:dyDescent="0.25">
      <c r="A12" s="47">
        <v>2</v>
      </c>
      <c r="B12" s="141" t="s">
        <v>49</v>
      </c>
      <c r="C12" s="141"/>
      <c r="D12" s="141"/>
      <c r="E12" s="141"/>
      <c r="F12" s="141"/>
      <c r="G12" s="141"/>
      <c r="H12" s="141"/>
      <c r="I12" s="141"/>
      <c r="J12" s="141"/>
      <c r="K12" s="36" t="s">
        <v>50</v>
      </c>
    </row>
    <row r="13" spans="1:28" x14ac:dyDescent="0.25">
      <c r="A13" s="47">
        <v>3</v>
      </c>
      <c r="B13" s="141" t="s">
        <v>51</v>
      </c>
      <c r="C13" s="141"/>
      <c r="D13" s="141"/>
      <c r="E13" s="141"/>
      <c r="F13" s="141"/>
      <c r="G13" s="141"/>
      <c r="H13" s="141"/>
      <c r="I13" s="141"/>
      <c r="J13" s="141"/>
      <c r="K13" s="36" t="s">
        <v>52</v>
      </c>
    </row>
    <row r="14" spans="1:28" ht="15.75" thickBot="1" x14ac:dyDescent="0.3">
      <c r="A14" s="48">
        <v>4</v>
      </c>
      <c r="B14" s="142" t="s">
        <v>57</v>
      </c>
      <c r="C14" s="142"/>
      <c r="D14" s="142"/>
      <c r="E14" s="142"/>
      <c r="F14" s="142"/>
      <c r="G14" s="142"/>
      <c r="H14" s="142"/>
      <c r="I14" s="142"/>
      <c r="J14" s="142"/>
      <c r="K14" s="49" t="s">
        <v>56</v>
      </c>
    </row>
    <row r="15" spans="1:28" ht="15.75" thickBot="1" x14ac:dyDescent="0.3"/>
    <row r="16" spans="1:28" ht="15.75" thickBot="1" x14ac:dyDescent="0.3">
      <c r="A16" s="5" t="s">
        <v>0</v>
      </c>
      <c r="B16" s="137" t="s">
        <v>12</v>
      </c>
      <c r="C16" s="138"/>
      <c r="D16" s="139"/>
      <c r="E16" s="137" t="s">
        <v>8</v>
      </c>
      <c r="F16" s="139"/>
      <c r="G16" s="137" t="s">
        <v>9</v>
      </c>
      <c r="H16" s="139"/>
      <c r="I16" s="137" t="s">
        <v>10</v>
      </c>
      <c r="J16" s="140"/>
    </row>
    <row r="17" spans="1:10" x14ac:dyDescent="0.25">
      <c r="A17" s="122">
        <v>1</v>
      </c>
      <c r="B17" s="116" t="s">
        <v>48</v>
      </c>
      <c r="C17" s="144"/>
      <c r="D17" s="117"/>
      <c r="E17" s="116">
        <v>90</v>
      </c>
      <c r="F17" s="117"/>
      <c r="G17" s="116">
        <v>130</v>
      </c>
      <c r="H17" s="117"/>
      <c r="I17" s="118">
        <f t="shared" ref="I17:I49" si="3">+(E17*G17)/100</f>
        <v>117</v>
      </c>
      <c r="J17" s="119"/>
    </row>
    <row r="18" spans="1:10" x14ac:dyDescent="0.25">
      <c r="A18" s="123"/>
      <c r="B18" s="120" t="s">
        <v>50</v>
      </c>
      <c r="C18" s="145"/>
      <c r="D18" s="121"/>
      <c r="E18" s="120">
        <v>90</v>
      </c>
      <c r="F18" s="121"/>
      <c r="G18" s="120">
        <v>30</v>
      </c>
      <c r="H18" s="121"/>
      <c r="I18" s="112">
        <f t="shared" si="3"/>
        <v>27</v>
      </c>
      <c r="J18" s="113"/>
    </row>
    <row r="19" spans="1:10" x14ac:dyDescent="0.25">
      <c r="A19" s="123"/>
      <c r="B19" s="120" t="s">
        <v>52</v>
      </c>
      <c r="C19" s="145"/>
      <c r="D19" s="121"/>
      <c r="E19" s="120">
        <v>90</v>
      </c>
      <c r="F19" s="121"/>
      <c r="G19" s="120">
        <v>130</v>
      </c>
      <c r="H19" s="121"/>
      <c r="I19" s="112">
        <f t="shared" si="3"/>
        <v>117</v>
      </c>
      <c r="J19" s="113"/>
    </row>
    <row r="20" spans="1:10" ht="15.75" thickBot="1" x14ac:dyDescent="0.3">
      <c r="A20" s="124"/>
      <c r="B20" s="114" t="s">
        <v>56</v>
      </c>
      <c r="C20" s="143"/>
      <c r="D20" s="115"/>
      <c r="E20" s="114">
        <v>90</v>
      </c>
      <c r="F20" s="115"/>
      <c r="G20" s="114">
        <v>134</v>
      </c>
      <c r="H20" s="115"/>
      <c r="I20" s="107">
        <f t="shared" si="3"/>
        <v>120.6</v>
      </c>
      <c r="J20" s="108"/>
    </row>
    <row r="21" spans="1:10" x14ac:dyDescent="0.25">
      <c r="A21" s="122">
        <f t="shared" ref="A21:A37" si="4">A17+1</f>
        <v>2</v>
      </c>
      <c r="B21" s="116" t="s">
        <v>48</v>
      </c>
      <c r="C21" s="144"/>
      <c r="D21" s="117"/>
      <c r="E21" s="116">
        <v>90</v>
      </c>
      <c r="F21" s="117"/>
      <c r="G21" s="116">
        <v>128</v>
      </c>
      <c r="H21" s="117"/>
      <c r="I21" s="118">
        <f t="shared" si="3"/>
        <v>115.2</v>
      </c>
      <c r="J21" s="119"/>
    </row>
    <row r="22" spans="1:10" x14ac:dyDescent="0.25">
      <c r="A22" s="123"/>
      <c r="B22" s="120" t="s">
        <v>52</v>
      </c>
      <c r="C22" s="145"/>
      <c r="D22" s="121"/>
      <c r="E22" s="120">
        <v>90</v>
      </c>
      <c r="F22" s="121"/>
      <c r="G22" s="120">
        <v>128</v>
      </c>
      <c r="H22" s="121"/>
      <c r="I22" s="112">
        <f t="shared" si="3"/>
        <v>115.2</v>
      </c>
      <c r="J22" s="113"/>
    </row>
    <row r="23" spans="1:10" ht="15.75" thickBot="1" x14ac:dyDescent="0.3">
      <c r="A23" s="124"/>
      <c r="B23" s="114" t="s">
        <v>56</v>
      </c>
      <c r="C23" s="143"/>
      <c r="D23" s="115"/>
      <c r="E23" s="114">
        <v>90</v>
      </c>
      <c r="F23" s="115"/>
      <c r="G23" s="114">
        <v>132</v>
      </c>
      <c r="H23" s="115"/>
      <c r="I23" s="107">
        <f t="shared" si="3"/>
        <v>118.8</v>
      </c>
      <c r="J23" s="108"/>
    </row>
    <row r="24" spans="1:10" x14ac:dyDescent="0.25">
      <c r="A24" s="122">
        <f>A21+1</f>
        <v>3</v>
      </c>
      <c r="B24" s="116" t="s">
        <v>48</v>
      </c>
      <c r="C24" s="144"/>
      <c r="D24" s="117"/>
      <c r="E24" s="116">
        <v>90</v>
      </c>
      <c r="F24" s="117"/>
      <c r="G24" s="116">
        <v>129</v>
      </c>
      <c r="H24" s="117"/>
      <c r="I24" s="118">
        <f t="shared" si="3"/>
        <v>116.1</v>
      </c>
      <c r="J24" s="119"/>
    </row>
    <row r="25" spans="1:10" x14ac:dyDescent="0.25">
      <c r="A25" s="123"/>
      <c r="B25" s="120" t="s">
        <v>52</v>
      </c>
      <c r="C25" s="145"/>
      <c r="D25" s="121"/>
      <c r="E25" s="120">
        <v>90</v>
      </c>
      <c r="F25" s="121"/>
      <c r="G25" s="120">
        <v>127</v>
      </c>
      <c r="H25" s="121"/>
      <c r="I25" s="112">
        <f t="shared" si="3"/>
        <v>114.3</v>
      </c>
      <c r="J25" s="113"/>
    </row>
    <row r="26" spans="1:10" ht="15.75" thickBot="1" x14ac:dyDescent="0.3">
      <c r="A26" s="124"/>
      <c r="B26" s="114" t="s">
        <v>56</v>
      </c>
      <c r="C26" s="143"/>
      <c r="D26" s="115"/>
      <c r="E26" s="114">
        <v>90</v>
      </c>
      <c r="F26" s="115"/>
      <c r="G26" s="114">
        <v>133</v>
      </c>
      <c r="H26" s="115"/>
      <c r="I26" s="107">
        <f t="shared" si="3"/>
        <v>119.7</v>
      </c>
      <c r="J26" s="108"/>
    </row>
    <row r="27" spans="1:10" x14ac:dyDescent="0.25">
      <c r="A27" s="122">
        <f>A24+1</f>
        <v>4</v>
      </c>
      <c r="B27" s="116" t="s">
        <v>48</v>
      </c>
      <c r="C27" s="144"/>
      <c r="D27" s="117"/>
      <c r="E27" s="116">
        <v>90</v>
      </c>
      <c r="F27" s="117"/>
      <c r="G27" s="116">
        <v>128</v>
      </c>
      <c r="H27" s="117"/>
      <c r="I27" s="118">
        <f t="shared" si="3"/>
        <v>115.2</v>
      </c>
      <c r="J27" s="119"/>
    </row>
    <row r="28" spans="1:10" x14ac:dyDescent="0.25">
      <c r="A28" s="123"/>
      <c r="B28" s="120" t="s">
        <v>52</v>
      </c>
      <c r="C28" s="145"/>
      <c r="D28" s="121"/>
      <c r="E28" s="120">
        <v>90</v>
      </c>
      <c r="F28" s="121"/>
      <c r="G28" s="120">
        <v>131</v>
      </c>
      <c r="H28" s="121"/>
      <c r="I28" s="112">
        <f t="shared" si="3"/>
        <v>117.9</v>
      </c>
      <c r="J28" s="113"/>
    </row>
    <row r="29" spans="1:10" ht="15.75" thickBot="1" x14ac:dyDescent="0.3">
      <c r="A29" s="124"/>
      <c r="B29" s="114" t="s">
        <v>56</v>
      </c>
      <c r="C29" s="143"/>
      <c r="D29" s="115"/>
      <c r="E29" s="114">
        <v>90</v>
      </c>
      <c r="F29" s="115"/>
      <c r="G29" s="114">
        <v>135</v>
      </c>
      <c r="H29" s="115"/>
      <c r="I29" s="107">
        <f t="shared" si="3"/>
        <v>121.5</v>
      </c>
      <c r="J29" s="108"/>
    </row>
    <row r="30" spans="1:10" x14ac:dyDescent="0.25">
      <c r="A30" s="122">
        <f>A27+1</f>
        <v>5</v>
      </c>
      <c r="B30" s="116" t="s">
        <v>48</v>
      </c>
      <c r="C30" s="144"/>
      <c r="D30" s="117"/>
      <c r="E30" s="116">
        <v>90</v>
      </c>
      <c r="F30" s="117"/>
      <c r="G30" s="116">
        <v>130</v>
      </c>
      <c r="H30" s="117"/>
      <c r="I30" s="118">
        <f t="shared" si="3"/>
        <v>117</v>
      </c>
      <c r="J30" s="119"/>
    </row>
    <row r="31" spans="1:10" x14ac:dyDescent="0.25">
      <c r="A31" s="123"/>
      <c r="B31" s="120" t="s">
        <v>52</v>
      </c>
      <c r="C31" s="145"/>
      <c r="D31" s="121"/>
      <c r="E31" s="120">
        <v>90</v>
      </c>
      <c r="F31" s="121"/>
      <c r="G31" s="120">
        <v>132</v>
      </c>
      <c r="H31" s="121"/>
      <c r="I31" s="112">
        <f t="shared" si="3"/>
        <v>118.8</v>
      </c>
      <c r="J31" s="113"/>
    </row>
    <row r="32" spans="1:10" ht="15.75" thickBot="1" x14ac:dyDescent="0.3">
      <c r="A32" s="124"/>
      <c r="B32" s="114" t="s">
        <v>56</v>
      </c>
      <c r="C32" s="143"/>
      <c r="D32" s="115"/>
      <c r="E32" s="114">
        <v>90</v>
      </c>
      <c r="F32" s="115"/>
      <c r="G32" s="114">
        <v>133</v>
      </c>
      <c r="H32" s="115"/>
      <c r="I32" s="107">
        <f t="shared" si="3"/>
        <v>119.7</v>
      </c>
      <c r="J32" s="108"/>
    </row>
    <row r="33" spans="1:10" x14ac:dyDescent="0.25">
      <c r="A33" s="122">
        <f>A30+1</f>
        <v>6</v>
      </c>
      <c r="B33" s="116" t="s">
        <v>48</v>
      </c>
      <c r="C33" s="144"/>
      <c r="D33" s="117"/>
      <c r="E33" s="116">
        <v>90</v>
      </c>
      <c r="F33" s="117"/>
      <c r="G33" s="116">
        <v>132</v>
      </c>
      <c r="H33" s="117"/>
      <c r="I33" s="118">
        <f t="shared" si="3"/>
        <v>118.8</v>
      </c>
      <c r="J33" s="119"/>
    </row>
    <row r="34" spans="1:10" x14ac:dyDescent="0.25">
      <c r="A34" s="123"/>
      <c r="B34" s="120" t="s">
        <v>50</v>
      </c>
      <c r="C34" s="145"/>
      <c r="D34" s="121"/>
      <c r="E34" s="120">
        <v>90</v>
      </c>
      <c r="F34" s="121"/>
      <c r="G34" s="120">
        <v>28</v>
      </c>
      <c r="H34" s="121"/>
      <c r="I34" s="112">
        <f t="shared" si="3"/>
        <v>25.2</v>
      </c>
      <c r="J34" s="113"/>
    </row>
    <row r="35" spans="1:10" x14ac:dyDescent="0.25">
      <c r="A35" s="123"/>
      <c r="B35" s="120" t="s">
        <v>52</v>
      </c>
      <c r="C35" s="145"/>
      <c r="D35" s="121"/>
      <c r="E35" s="120">
        <v>90</v>
      </c>
      <c r="F35" s="121"/>
      <c r="G35" s="120">
        <v>127</v>
      </c>
      <c r="H35" s="121"/>
      <c r="I35" s="112">
        <f t="shared" si="3"/>
        <v>114.3</v>
      </c>
      <c r="J35" s="113"/>
    </row>
    <row r="36" spans="1:10" ht="15.75" thickBot="1" x14ac:dyDescent="0.3">
      <c r="A36" s="124"/>
      <c r="B36" s="114" t="s">
        <v>56</v>
      </c>
      <c r="C36" s="143"/>
      <c r="D36" s="115"/>
      <c r="E36" s="114">
        <v>90</v>
      </c>
      <c r="F36" s="115"/>
      <c r="G36" s="114">
        <v>136</v>
      </c>
      <c r="H36" s="115"/>
      <c r="I36" s="107">
        <f t="shared" si="3"/>
        <v>122.4</v>
      </c>
      <c r="J36" s="108"/>
    </row>
    <row r="37" spans="1:10" x14ac:dyDescent="0.25">
      <c r="A37" s="122">
        <f t="shared" si="4"/>
        <v>7</v>
      </c>
      <c r="B37" s="116" t="s">
        <v>48</v>
      </c>
      <c r="C37" s="144"/>
      <c r="D37" s="117"/>
      <c r="E37" s="116">
        <v>90</v>
      </c>
      <c r="F37" s="117"/>
      <c r="G37" s="116">
        <v>131</v>
      </c>
      <c r="H37" s="117"/>
      <c r="I37" s="118">
        <f t="shared" si="3"/>
        <v>117.9</v>
      </c>
      <c r="J37" s="119"/>
    </row>
    <row r="38" spans="1:10" x14ac:dyDescent="0.25">
      <c r="A38" s="123"/>
      <c r="B38" s="120" t="s">
        <v>52</v>
      </c>
      <c r="C38" s="145"/>
      <c r="D38" s="121"/>
      <c r="E38" s="120">
        <v>90</v>
      </c>
      <c r="F38" s="121"/>
      <c r="G38" s="120">
        <v>129</v>
      </c>
      <c r="H38" s="121"/>
      <c r="I38" s="112">
        <f t="shared" si="3"/>
        <v>116.1</v>
      </c>
      <c r="J38" s="113"/>
    </row>
    <row r="39" spans="1:10" ht="15.75" thickBot="1" x14ac:dyDescent="0.3">
      <c r="A39" s="124"/>
      <c r="B39" s="114" t="s">
        <v>56</v>
      </c>
      <c r="C39" s="143"/>
      <c r="D39" s="115"/>
      <c r="E39" s="114">
        <v>90</v>
      </c>
      <c r="F39" s="115"/>
      <c r="G39" s="114">
        <v>129</v>
      </c>
      <c r="H39" s="115"/>
      <c r="I39" s="107">
        <f t="shared" si="3"/>
        <v>116.1</v>
      </c>
      <c r="J39" s="108"/>
    </row>
    <row r="40" spans="1:10" x14ac:dyDescent="0.25">
      <c r="A40" s="122">
        <f>A37+1</f>
        <v>8</v>
      </c>
      <c r="B40" s="116" t="s">
        <v>48</v>
      </c>
      <c r="C40" s="144"/>
      <c r="D40" s="117"/>
      <c r="E40" s="116">
        <v>90</v>
      </c>
      <c r="F40" s="117"/>
      <c r="G40" s="116">
        <v>129</v>
      </c>
      <c r="H40" s="117"/>
      <c r="I40" s="118">
        <f t="shared" si="3"/>
        <v>116.1</v>
      </c>
      <c r="J40" s="119"/>
    </row>
    <row r="41" spans="1:10" x14ac:dyDescent="0.25">
      <c r="A41" s="123"/>
      <c r="B41" s="120" t="s">
        <v>52</v>
      </c>
      <c r="C41" s="145"/>
      <c r="D41" s="121"/>
      <c r="E41" s="120">
        <v>90</v>
      </c>
      <c r="F41" s="121"/>
      <c r="G41" s="120">
        <v>131</v>
      </c>
      <c r="H41" s="121"/>
      <c r="I41" s="112">
        <f t="shared" si="3"/>
        <v>117.9</v>
      </c>
      <c r="J41" s="113"/>
    </row>
    <row r="42" spans="1:10" ht="15.75" thickBot="1" x14ac:dyDescent="0.3">
      <c r="A42" s="124"/>
      <c r="B42" s="114" t="s">
        <v>56</v>
      </c>
      <c r="C42" s="143"/>
      <c r="D42" s="115"/>
      <c r="E42" s="114">
        <v>90</v>
      </c>
      <c r="F42" s="115"/>
      <c r="G42" s="114">
        <v>132</v>
      </c>
      <c r="H42" s="115"/>
      <c r="I42" s="107">
        <f t="shared" si="3"/>
        <v>118.8</v>
      </c>
      <c r="J42" s="108"/>
    </row>
    <row r="43" spans="1:10" x14ac:dyDescent="0.25">
      <c r="A43" s="122">
        <f>A40+1</f>
        <v>9</v>
      </c>
      <c r="B43" s="116" t="s">
        <v>48</v>
      </c>
      <c r="C43" s="144"/>
      <c r="D43" s="117"/>
      <c r="E43" s="116">
        <v>90</v>
      </c>
      <c r="F43" s="117"/>
      <c r="G43" s="116">
        <v>130</v>
      </c>
      <c r="H43" s="117"/>
      <c r="I43" s="118">
        <f t="shared" si="3"/>
        <v>117</v>
      </c>
      <c r="J43" s="119"/>
    </row>
    <row r="44" spans="1:10" x14ac:dyDescent="0.25">
      <c r="A44" s="123"/>
      <c r="B44" s="120" t="s">
        <v>50</v>
      </c>
      <c r="C44" s="145"/>
      <c r="D44" s="121"/>
      <c r="E44" s="120">
        <v>90</v>
      </c>
      <c r="F44" s="121"/>
      <c r="G44" s="120">
        <v>30</v>
      </c>
      <c r="H44" s="121"/>
      <c r="I44" s="112">
        <f t="shared" si="3"/>
        <v>27</v>
      </c>
      <c r="J44" s="113"/>
    </row>
    <row r="45" spans="1:10" x14ac:dyDescent="0.25">
      <c r="A45" s="123"/>
      <c r="B45" s="120" t="s">
        <v>52</v>
      </c>
      <c r="C45" s="145"/>
      <c r="D45" s="121"/>
      <c r="E45" s="120">
        <v>90</v>
      </c>
      <c r="F45" s="121"/>
      <c r="G45" s="120">
        <v>133</v>
      </c>
      <c r="H45" s="121"/>
      <c r="I45" s="112">
        <f t="shared" si="3"/>
        <v>119.7</v>
      </c>
      <c r="J45" s="113"/>
    </row>
    <row r="46" spans="1:10" ht="15.75" thickBot="1" x14ac:dyDescent="0.3">
      <c r="A46" s="124"/>
      <c r="B46" s="114" t="s">
        <v>56</v>
      </c>
      <c r="C46" s="143"/>
      <c r="D46" s="115"/>
      <c r="E46" s="114">
        <v>90</v>
      </c>
      <c r="F46" s="115"/>
      <c r="G46" s="114">
        <v>134</v>
      </c>
      <c r="H46" s="115"/>
      <c r="I46" s="107">
        <f t="shared" si="3"/>
        <v>120.6</v>
      </c>
      <c r="J46" s="108"/>
    </row>
    <row r="47" spans="1:10" x14ac:dyDescent="0.25">
      <c r="A47" s="122">
        <f t="shared" ref="A47" si="5">A43+1</f>
        <v>10</v>
      </c>
      <c r="B47" s="116" t="s">
        <v>48</v>
      </c>
      <c r="C47" s="144"/>
      <c r="D47" s="117"/>
      <c r="E47" s="116">
        <v>90</v>
      </c>
      <c r="F47" s="117"/>
      <c r="G47" s="116">
        <v>129</v>
      </c>
      <c r="H47" s="117"/>
      <c r="I47" s="118">
        <f t="shared" si="3"/>
        <v>116.1</v>
      </c>
      <c r="J47" s="119"/>
    </row>
    <row r="48" spans="1:10" x14ac:dyDescent="0.25">
      <c r="A48" s="123"/>
      <c r="B48" s="120" t="s">
        <v>52</v>
      </c>
      <c r="C48" s="145"/>
      <c r="D48" s="121"/>
      <c r="E48" s="120">
        <v>90</v>
      </c>
      <c r="F48" s="121"/>
      <c r="G48" s="120">
        <v>130</v>
      </c>
      <c r="H48" s="121"/>
      <c r="I48" s="112">
        <f t="shared" si="3"/>
        <v>117</v>
      </c>
      <c r="J48" s="113"/>
    </row>
    <row r="49" spans="1:12" ht="15.75" thickBot="1" x14ac:dyDescent="0.3">
      <c r="A49" s="124"/>
      <c r="B49" s="114" t="s">
        <v>56</v>
      </c>
      <c r="C49" s="143"/>
      <c r="D49" s="115"/>
      <c r="E49" s="114">
        <v>90</v>
      </c>
      <c r="F49" s="115"/>
      <c r="G49" s="114">
        <v>133</v>
      </c>
      <c r="H49" s="115"/>
      <c r="I49" s="107">
        <f t="shared" si="3"/>
        <v>119.7</v>
      </c>
      <c r="J49" s="108"/>
    </row>
    <row r="50" spans="1:12" x14ac:dyDescent="0.25">
      <c r="A50" s="1"/>
    </row>
    <row r="52" spans="1:12" x14ac:dyDescent="0.25">
      <c r="L52">
        <f>+SUM(G43:H46)</f>
        <v>427</v>
      </c>
    </row>
    <row r="56" spans="1:12" x14ac:dyDescent="0.25">
      <c r="L56">
        <f>+SUM(G47:H49)</f>
        <v>392</v>
      </c>
    </row>
  </sheetData>
  <autoFilter ref="A16:J49">
    <filterColumn colId="1" showButton="0"/>
    <filterColumn colId="2" showButton="0"/>
    <filterColumn colId="4" showButton="0"/>
    <filterColumn colId="6" showButton="0"/>
    <filterColumn colId="8" showButton="0"/>
  </autoFilter>
  <mergeCells count="172">
    <mergeCell ref="E48:F48"/>
    <mergeCell ref="G48:H48"/>
    <mergeCell ref="I48:J48"/>
    <mergeCell ref="B49:D49"/>
    <mergeCell ref="E49:F49"/>
    <mergeCell ref="G49:H49"/>
    <mergeCell ref="I49:J49"/>
    <mergeCell ref="B47:D47"/>
    <mergeCell ref="E47:F47"/>
    <mergeCell ref="G47:H47"/>
    <mergeCell ref="I47:J47"/>
    <mergeCell ref="B48:D48"/>
    <mergeCell ref="E45:F45"/>
    <mergeCell ref="G45:H45"/>
    <mergeCell ref="I45:J45"/>
    <mergeCell ref="B46:D46"/>
    <mergeCell ref="E46:F46"/>
    <mergeCell ref="G46:H46"/>
    <mergeCell ref="I46:J46"/>
    <mergeCell ref="B43:D43"/>
    <mergeCell ref="E43:F43"/>
    <mergeCell ref="G43:H43"/>
    <mergeCell ref="I43:J43"/>
    <mergeCell ref="B44:D44"/>
    <mergeCell ref="E44:F44"/>
    <mergeCell ref="G44:H44"/>
    <mergeCell ref="I44:J44"/>
    <mergeCell ref="B45:D45"/>
    <mergeCell ref="E41:F41"/>
    <mergeCell ref="G41:H41"/>
    <mergeCell ref="I41:J41"/>
    <mergeCell ref="B42:D42"/>
    <mergeCell ref="E42:F42"/>
    <mergeCell ref="G42:H42"/>
    <mergeCell ref="I42:J42"/>
    <mergeCell ref="B40:D40"/>
    <mergeCell ref="E40:F40"/>
    <mergeCell ref="G40:H40"/>
    <mergeCell ref="I40:J40"/>
    <mergeCell ref="B41:D41"/>
    <mergeCell ref="E38:F38"/>
    <mergeCell ref="G38:H38"/>
    <mergeCell ref="I38:J38"/>
    <mergeCell ref="B39:D39"/>
    <mergeCell ref="E39:F39"/>
    <mergeCell ref="G39:H39"/>
    <mergeCell ref="I39:J39"/>
    <mergeCell ref="B37:D37"/>
    <mergeCell ref="E37:F37"/>
    <mergeCell ref="G37:H37"/>
    <mergeCell ref="I37:J37"/>
    <mergeCell ref="B38:D38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1:F31"/>
    <mergeCell ref="G31:H31"/>
    <mergeCell ref="I31:J31"/>
    <mergeCell ref="B32:D32"/>
    <mergeCell ref="E32:F32"/>
    <mergeCell ref="G32:H32"/>
    <mergeCell ref="I32:J32"/>
    <mergeCell ref="B30:D30"/>
    <mergeCell ref="E30:F30"/>
    <mergeCell ref="G30:H30"/>
    <mergeCell ref="I30:J30"/>
    <mergeCell ref="B31:D31"/>
    <mergeCell ref="E28:F28"/>
    <mergeCell ref="G28:H28"/>
    <mergeCell ref="I28:J28"/>
    <mergeCell ref="B29:D29"/>
    <mergeCell ref="E29:F29"/>
    <mergeCell ref="G29:H29"/>
    <mergeCell ref="I29:J29"/>
    <mergeCell ref="B27:D27"/>
    <mergeCell ref="E27:F27"/>
    <mergeCell ref="G27:H27"/>
    <mergeCell ref="I27:J27"/>
    <mergeCell ref="B28:D28"/>
    <mergeCell ref="E25:F25"/>
    <mergeCell ref="G25:H25"/>
    <mergeCell ref="I25:J25"/>
    <mergeCell ref="B26:D26"/>
    <mergeCell ref="E26:F26"/>
    <mergeCell ref="G26:H26"/>
    <mergeCell ref="I26:J26"/>
    <mergeCell ref="B24:D24"/>
    <mergeCell ref="E24:F24"/>
    <mergeCell ref="G24:H24"/>
    <mergeCell ref="I24:J24"/>
    <mergeCell ref="B25:D25"/>
    <mergeCell ref="E22:F22"/>
    <mergeCell ref="G22:H22"/>
    <mergeCell ref="I22:J22"/>
    <mergeCell ref="B23:D23"/>
    <mergeCell ref="E23:F23"/>
    <mergeCell ref="G23:H23"/>
    <mergeCell ref="I23:J23"/>
    <mergeCell ref="B21:D21"/>
    <mergeCell ref="E21:F21"/>
    <mergeCell ref="G21:H21"/>
    <mergeCell ref="I21:J21"/>
    <mergeCell ref="B22:D22"/>
    <mergeCell ref="E19:F19"/>
    <mergeCell ref="G19:H19"/>
    <mergeCell ref="I19:J19"/>
    <mergeCell ref="B20:D20"/>
    <mergeCell ref="E20:F20"/>
    <mergeCell ref="G20:H20"/>
    <mergeCell ref="I20:J20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A8:B8"/>
    <mergeCell ref="C8:F8"/>
    <mergeCell ref="G6:I6"/>
    <mergeCell ref="B16:D16"/>
    <mergeCell ref="E16:F16"/>
    <mergeCell ref="G16:H16"/>
    <mergeCell ref="I16:J16"/>
    <mergeCell ref="A6:B6"/>
    <mergeCell ref="C6:F6"/>
    <mergeCell ref="A7:B7"/>
    <mergeCell ref="C7:F7"/>
    <mergeCell ref="G5:I5"/>
    <mergeCell ref="B10:J10"/>
    <mergeCell ref="B11:J11"/>
    <mergeCell ref="B12:J12"/>
    <mergeCell ref="B13:J13"/>
    <mergeCell ref="B14:J14"/>
    <mergeCell ref="G7:I7"/>
    <mergeCell ref="G8:I8"/>
    <mergeCell ref="J1:J2"/>
    <mergeCell ref="L1:N1"/>
    <mergeCell ref="P1:AA1"/>
    <mergeCell ref="A4:B4"/>
    <mergeCell ref="C4:F4"/>
    <mergeCell ref="G4:I4"/>
    <mergeCell ref="A5:B5"/>
    <mergeCell ref="C5:F5"/>
    <mergeCell ref="A1:B2"/>
    <mergeCell ref="C1:H2"/>
    <mergeCell ref="I1:I2"/>
    <mergeCell ref="A47:A49"/>
    <mergeCell ref="A17:A20"/>
    <mergeCell ref="A21:A23"/>
    <mergeCell ref="A24:A26"/>
    <mergeCell ref="A27:A29"/>
    <mergeCell ref="A30:A32"/>
    <mergeCell ref="A33:A36"/>
    <mergeCell ref="A37:A39"/>
    <mergeCell ref="A40:A42"/>
    <mergeCell ref="A43:A46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workbookViewId="0">
      <pane xSplit="15" ySplit="14" topLeftCell="P27" activePane="bottomRight" state="frozen"/>
      <selection pane="topRight" activeCell="P1" sqref="P1"/>
      <selection pane="bottomLeft" activeCell="A15" sqref="A15"/>
      <selection pane="bottomRight" activeCell="L16" sqref="L16:L34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1.8554687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84"/>
      <c r="B1" s="85"/>
      <c r="C1" s="135" t="s">
        <v>17</v>
      </c>
      <c r="D1" s="88"/>
      <c r="E1" s="88"/>
      <c r="F1" s="88"/>
      <c r="G1" s="88"/>
      <c r="H1" s="89"/>
      <c r="I1" s="92" t="s">
        <v>18</v>
      </c>
      <c r="J1" s="78" t="s">
        <v>1</v>
      </c>
      <c r="L1" s="125" t="s">
        <v>14</v>
      </c>
      <c r="M1" s="126"/>
      <c r="N1" s="127"/>
      <c r="O1" s="22" t="str">
        <f t="shared" ref="O1:O4" si="0">AB1</f>
        <v>TIEMPO ASIGNADO</v>
      </c>
      <c r="P1" s="130" t="s">
        <v>19</v>
      </c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31"/>
      <c r="AB1" s="20" t="s">
        <v>33</v>
      </c>
    </row>
    <row r="2" spans="1:28" ht="29.25" customHeight="1" thickBot="1" x14ac:dyDescent="0.3">
      <c r="A2" s="86"/>
      <c r="B2" s="87"/>
      <c r="C2" s="136"/>
      <c r="D2" s="90"/>
      <c r="E2" s="90"/>
      <c r="F2" s="90"/>
      <c r="G2" s="90"/>
      <c r="H2" s="91"/>
      <c r="I2" s="93"/>
      <c r="J2" s="79"/>
      <c r="L2" s="19" t="s">
        <v>11</v>
      </c>
      <c r="M2" s="18" t="str">
        <f>"TIEMPO NORMALIZADO PROMEDIO ("&amp;$J$6&amp;")"</f>
        <v>TIEMPO NORMALIZADO PROMEDIO (Segundos)</v>
      </c>
      <c r="N2" s="26" t="s">
        <v>32</v>
      </c>
      <c r="O2" s="21" t="str">
        <f t="shared" si="0"/>
        <v>TIEMPO ASIGNADO</v>
      </c>
      <c r="P2" s="15" t="s">
        <v>20</v>
      </c>
      <c r="Q2" s="11" t="s">
        <v>21</v>
      </c>
      <c r="R2" s="11" t="s">
        <v>22</v>
      </c>
      <c r="S2" s="11" t="s">
        <v>23</v>
      </c>
      <c r="T2" s="11" t="s">
        <v>24</v>
      </c>
      <c r="U2" s="11" t="s">
        <v>25</v>
      </c>
      <c r="V2" s="12" t="s">
        <v>26</v>
      </c>
      <c r="W2" s="12" t="s">
        <v>27</v>
      </c>
      <c r="X2" s="12" t="s">
        <v>28</v>
      </c>
      <c r="Y2" s="12" t="s">
        <v>29</v>
      </c>
      <c r="Z2" s="12" t="s">
        <v>30</v>
      </c>
      <c r="AA2" s="12" t="s">
        <v>31</v>
      </c>
      <c r="AB2" s="6" t="s">
        <v>33</v>
      </c>
    </row>
    <row r="3" spans="1:28" ht="15.75" thickTop="1" x14ac:dyDescent="0.25">
      <c r="L3" s="7" t="s">
        <v>48</v>
      </c>
      <c r="M3" s="35">
        <f ca="1">IFERROR(AVERAGEIF(B:D,L3,I:J),0)</f>
        <v>55.529999999999994</v>
      </c>
      <c r="N3" s="13">
        <v>1</v>
      </c>
      <c r="O3" s="29">
        <f t="shared" ca="1" si="0"/>
        <v>62.748899999999985</v>
      </c>
      <c r="P3" s="16">
        <v>9</v>
      </c>
      <c r="Q3" s="35">
        <v>2</v>
      </c>
      <c r="R3" s="35">
        <v>0</v>
      </c>
      <c r="S3" s="35">
        <v>0</v>
      </c>
      <c r="T3" s="35">
        <v>0</v>
      </c>
      <c r="U3" s="35">
        <v>2</v>
      </c>
      <c r="V3" s="13">
        <v>0</v>
      </c>
      <c r="W3" s="13">
        <v>0</v>
      </c>
      <c r="X3" s="13">
        <v>0</v>
      </c>
      <c r="Y3" s="13">
        <v>0</v>
      </c>
      <c r="Z3" s="13">
        <v>0</v>
      </c>
      <c r="AA3" s="13">
        <f t="shared" ref="AA3:AA4" si="1">SUM(P3:Z3)</f>
        <v>13</v>
      </c>
      <c r="AB3" s="8">
        <f t="shared" ref="AB3:AB4" ca="1" si="2">M3*(1+(AA3/100))/N3</f>
        <v>62.748899999999985</v>
      </c>
    </row>
    <row r="4" spans="1:28" ht="15.75" thickBot="1" x14ac:dyDescent="0.3">
      <c r="A4" s="132" t="s">
        <v>3</v>
      </c>
      <c r="B4" s="133"/>
      <c r="C4" s="75" t="s">
        <v>38</v>
      </c>
      <c r="D4" s="76"/>
      <c r="E4" s="76"/>
      <c r="F4" s="77"/>
      <c r="G4" s="132" t="s">
        <v>6</v>
      </c>
      <c r="H4" s="134"/>
      <c r="I4" s="133"/>
      <c r="J4" s="69">
        <v>0.45833333333333331</v>
      </c>
      <c r="L4" s="9" t="s">
        <v>50</v>
      </c>
      <c r="M4" s="57">
        <f ca="1">IFERROR(AVERAGEIF(B:D,L4,I:J),0)</f>
        <v>163.79999999999998</v>
      </c>
      <c r="N4" s="55">
        <v>1</v>
      </c>
      <c r="O4" s="61">
        <f t="shared" ca="1" si="0"/>
        <v>188.36999999999998</v>
      </c>
      <c r="P4" s="56">
        <v>9</v>
      </c>
      <c r="Q4" s="57">
        <v>2</v>
      </c>
      <c r="R4" s="57">
        <v>0</v>
      </c>
      <c r="S4" s="57">
        <v>0</v>
      </c>
      <c r="T4" s="57">
        <v>0</v>
      </c>
      <c r="U4" s="57">
        <v>2</v>
      </c>
      <c r="V4" s="55">
        <v>0</v>
      </c>
      <c r="W4" s="55">
        <v>2</v>
      </c>
      <c r="X4" s="55">
        <v>0</v>
      </c>
      <c r="Y4" s="55">
        <v>0</v>
      </c>
      <c r="Z4" s="55">
        <v>0</v>
      </c>
      <c r="AA4" s="55">
        <f t="shared" si="1"/>
        <v>15</v>
      </c>
      <c r="AB4" s="10">
        <f t="shared" ca="1" si="2"/>
        <v>188.36999999999998</v>
      </c>
    </row>
    <row r="5" spans="1:28" ht="15.75" thickBot="1" x14ac:dyDescent="0.3">
      <c r="A5" s="132" t="s">
        <v>2</v>
      </c>
      <c r="B5" s="133"/>
      <c r="C5" s="81" t="s">
        <v>42</v>
      </c>
      <c r="D5" s="82"/>
      <c r="E5" s="82"/>
      <c r="F5" s="83"/>
      <c r="G5" s="132" t="s">
        <v>7</v>
      </c>
      <c r="H5" s="134"/>
      <c r="I5" s="133"/>
      <c r="J5" s="69">
        <v>0.48749999999999999</v>
      </c>
      <c r="L5" s="60"/>
      <c r="M5" s="60"/>
      <c r="N5" s="58" t="s">
        <v>34</v>
      </c>
      <c r="O5" s="59">
        <f ca="1">SUM(O3:O4)</f>
        <v>251.11889999999997</v>
      </c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</row>
    <row r="6" spans="1:28" ht="15.75" thickBot="1" x14ac:dyDescent="0.3">
      <c r="A6" s="132" t="s">
        <v>4</v>
      </c>
      <c r="B6" s="133"/>
      <c r="C6" s="94">
        <v>41114</v>
      </c>
      <c r="D6" s="95"/>
      <c r="E6" s="95"/>
      <c r="F6" s="96"/>
      <c r="G6" s="132" t="s">
        <v>15</v>
      </c>
      <c r="H6" s="134"/>
      <c r="I6" s="133"/>
      <c r="J6" s="68" t="s">
        <v>16</v>
      </c>
      <c r="L6" s="60"/>
      <c r="M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</row>
    <row r="7" spans="1:28" ht="15.75" thickBot="1" x14ac:dyDescent="0.3">
      <c r="A7" s="132" t="s">
        <v>5</v>
      </c>
      <c r="B7" s="133"/>
      <c r="C7" s="75" t="s">
        <v>37</v>
      </c>
      <c r="D7" s="76"/>
      <c r="E7" s="76"/>
      <c r="F7" s="77"/>
      <c r="G7" s="103"/>
      <c r="H7" s="104"/>
      <c r="I7" s="105"/>
      <c r="J7" s="68"/>
      <c r="N7" s="23" t="s">
        <v>36</v>
      </c>
      <c r="O7" s="25">
        <v>0.05</v>
      </c>
    </row>
    <row r="8" spans="1:28" ht="15.75" thickBot="1" x14ac:dyDescent="0.3">
      <c r="A8" s="132" t="s">
        <v>13</v>
      </c>
      <c r="B8" s="133"/>
      <c r="C8" s="75" t="s">
        <v>40</v>
      </c>
      <c r="D8" s="76"/>
      <c r="E8" s="76"/>
      <c r="F8" s="77"/>
      <c r="G8" s="103"/>
      <c r="H8" s="104"/>
      <c r="I8" s="105"/>
      <c r="J8" s="68"/>
      <c r="N8" s="24" t="s">
        <v>35</v>
      </c>
      <c r="O8" s="32">
        <f ca="1">O5/(1-O7)</f>
        <v>264.33568421052627</v>
      </c>
    </row>
    <row r="9" spans="1:28" ht="15.75" thickBot="1" x14ac:dyDescent="0.3">
      <c r="A9" s="42"/>
      <c r="B9" s="42"/>
      <c r="C9" s="33"/>
      <c r="D9" s="33"/>
      <c r="E9" s="33"/>
      <c r="F9" s="33"/>
      <c r="G9" s="42"/>
      <c r="H9" s="42"/>
      <c r="I9" s="42"/>
      <c r="J9" s="43"/>
    </row>
    <row r="10" spans="1:28" ht="15.75" thickBot="1" x14ac:dyDescent="0.3">
      <c r="A10" s="50" t="s">
        <v>45</v>
      </c>
      <c r="B10" s="100" t="s">
        <v>46</v>
      </c>
      <c r="C10" s="100"/>
      <c r="D10" s="100"/>
      <c r="E10" s="100"/>
      <c r="F10" s="100"/>
      <c r="G10" s="100"/>
      <c r="H10" s="100"/>
      <c r="I10" s="100"/>
      <c r="J10" s="100"/>
      <c r="K10" s="146"/>
      <c r="L10" s="51"/>
    </row>
    <row r="11" spans="1:28" x14ac:dyDescent="0.25">
      <c r="A11" s="46">
        <v>1</v>
      </c>
      <c r="B11" s="102" t="s">
        <v>58</v>
      </c>
      <c r="C11" s="102"/>
      <c r="D11" s="102"/>
      <c r="E11" s="102"/>
      <c r="F11" s="102"/>
      <c r="G11" s="102"/>
      <c r="H11" s="102"/>
      <c r="I11" s="102"/>
      <c r="J11" s="102"/>
      <c r="K11" s="147"/>
      <c r="L11" s="38" t="s">
        <v>48</v>
      </c>
    </row>
    <row r="12" spans="1:28" ht="15.75" thickBot="1" x14ac:dyDescent="0.3">
      <c r="A12" s="3">
        <v>2</v>
      </c>
      <c r="B12" s="74" t="s">
        <v>61</v>
      </c>
      <c r="C12" s="74"/>
      <c r="D12" s="74"/>
      <c r="E12" s="74"/>
      <c r="F12" s="74"/>
      <c r="G12" s="74"/>
      <c r="H12" s="74"/>
      <c r="I12" s="74"/>
      <c r="J12" s="74"/>
      <c r="K12" s="148"/>
      <c r="L12" s="37" t="s">
        <v>50</v>
      </c>
    </row>
    <row r="13" spans="1:28" ht="15.75" thickBot="1" x14ac:dyDescent="0.3"/>
    <row r="14" spans="1:28" ht="15.75" thickBot="1" x14ac:dyDescent="0.3">
      <c r="A14" s="5" t="s">
        <v>0</v>
      </c>
      <c r="B14" s="137" t="s">
        <v>12</v>
      </c>
      <c r="C14" s="138"/>
      <c r="D14" s="139"/>
      <c r="E14" s="137" t="s">
        <v>8</v>
      </c>
      <c r="F14" s="139"/>
      <c r="G14" s="137" t="s">
        <v>9</v>
      </c>
      <c r="H14" s="139"/>
      <c r="I14" s="137" t="s">
        <v>10</v>
      </c>
      <c r="J14" s="140"/>
    </row>
    <row r="15" spans="1:28" x14ac:dyDescent="0.25">
      <c r="A15" s="122">
        <v>1</v>
      </c>
      <c r="B15" s="116" t="s">
        <v>48</v>
      </c>
      <c r="C15" s="144"/>
      <c r="D15" s="117"/>
      <c r="E15" s="116">
        <v>90</v>
      </c>
      <c r="F15" s="117"/>
      <c r="G15" s="116">
        <v>60</v>
      </c>
      <c r="H15" s="117"/>
      <c r="I15" s="118">
        <f t="shared" ref="I15:I34" si="3">+(E15*G15)/100</f>
        <v>54</v>
      </c>
      <c r="J15" s="119"/>
    </row>
    <row r="16" spans="1:28" ht="15.75" thickBot="1" x14ac:dyDescent="0.3">
      <c r="A16" s="124"/>
      <c r="B16" s="120" t="s">
        <v>50</v>
      </c>
      <c r="C16" s="145"/>
      <c r="D16" s="121"/>
      <c r="E16" s="120">
        <v>90</v>
      </c>
      <c r="F16" s="121"/>
      <c r="G16" s="120">
        <v>180</v>
      </c>
      <c r="H16" s="121"/>
      <c r="I16" s="107">
        <f t="shared" si="3"/>
        <v>162</v>
      </c>
      <c r="J16" s="108"/>
    </row>
    <row r="17" spans="1:10" x14ac:dyDescent="0.25">
      <c r="A17" s="122">
        <f>A15+1</f>
        <v>2</v>
      </c>
      <c r="B17" s="116" t="s">
        <v>48</v>
      </c>
      <c r="C17" s="144"/>
      <c r="D17" s="117"/>
      <c r="E17" s="116">
        <v>90</v>
      </c>
      <c r="F17" s="117"/>
      <c r="G17" s="116">
        <v>65</v>
      </c>
      <c r="H17" s="117"/>
      <c r="I17" s="118">
        <f t="shared" si="3"/>
        <v>58.5</v>
      </c>
      <c r="J17" s="119"/>
    </row>
    <row r="18" spans="1:10" ht="15.75" thickBot="1" x14ac:dyDescent="0.3">
      <c r="A18" s="124"/>
      <c r="B18" s="120" t="s">
        <v>50</v>
      </c>
      <c r="C18" s="145"/>
      <c r="D18" s="121"/>
      <c r="E18" s="120">
        <v>90</v>
      </c>
      <c r="F18" s="121"/>
      <c r="G18" s="120">
        <v>175</v>
      </c>
      <c r="H18" s="121"/>
      <c r="I18" s="107">
        <f t="shared" si="3"/>
        <v>157.5</v>
      </c>
      <c r="J18" s="108"/>
    </row>
    <row r="19" spans="1:10" x14ac:dyDescent="0.25">
      <c r="A19" s="122">
        <f>A17+1</f>
        <v>3</v>
      </c>
      <c r="B19" s="116" t="s">
        <v>48</v>
      </c>
      <c r="C19" s="144"/>
      <c r="D19" s="117"/>
      <c r="E19" s="116">
        <v>90</v>
      </c>
      <c r="F19" s="117"/>
      <c r="G19" s="116">
        <v>67</v>
      </c>
      <c r="H19" s="117"/>
      <c r="I19" s="118">
        <f t="shared" si="3"/>
        <v>60.3</v>
      </c>
      <c r="J19" s="119"/>
    </row>
    <row r="20" spans="1:10" ht="15.75" thickBot="1" x14ac:dyDescent="0.3">
      <c r="A20" s="124"/>
      <c r="B20" s="120" t="s">
        <v>50</v>
      </c>
      <c r="C20" s="145"/>
      <c r="D20" s="121"/>
      <c r="E20" s="120">
        <v>90</v>
      </c>
      <c r="F20" s="121"/>
      <c r="G20" s="120">
        <v>184</v>
      </c>
      <c r="H20" s="121"/>
      <c r="I20" s="107">
        <f t="shared" si="3"/>
        <v>165.6</v>
      </c>
      <c r="J20" s="108"/>
    </row>
    <row r="21" spans="1:10" x14ac:dyDescent="0.25">
      <c r="A21" s="122">
        <f>A19+1</f>
        <v>4</v>
      </c>
      <c r="B21" s="116" t="s">
        <v>48</v>
      </c>
      <c r="C21" s="144"/>
      <c r="D21" s="117"/>
      <c r="E21" s="116">
        <v>90</v>
      </c>
      <c r="F21" s="117"/>
      <c r="G21" s="116">
        <v>61</v>
      </c>
      <c r="H21" s="117"/>
      <c r="I21" s="118">
        <f t="shared" si="3"/>
        <v>54.9</v>
      </c>
      <c r="J21" s="119"/>
    </row>
    <row r="22" spans="1:10" ht="15.75" thickBot="1" x14ac:dyDescent="0.3">
      <c r="A22" s="124"/>
      <c r="B22" s="120" t="s">
        <v>50</v>
      </c>
      <c r="C22" s="145"/>
      <c r="D22" s="121"/>
      <c r="E22" s="120">
        <v>90</v>
      </c>
      <c r="F22" s="121"/>
      <c r="G22" s="120">
        <v>181</v>
      </c>
      <c r="H22" s="121"/>
      <c r="I22" s="107">
        <f t="shared" si="3"/>
        <v>162.9</v>
      </c>
      <c r="J22" s="108"/>
    </row>
    <row r="23" spans="1:10" x14ac:dyDescent="0.25">
      <c r="A23" s="122">
        <f>A21+1</f>
        <v>5</v>
      </c>
      <c r="B23" s="116" t="s">
        <v>48</v>
      </c>
      <c r="C23" s="144"/>
      <c r="D23" s="117"/>
      <c r="E23" s="116">
        <v>90</v>
      </c>
      <c r="F23" s="117"/>
      <c r="G23" s="116">
        <v>64</v>
      </c>
      <c r="H23" s="117"/>
      <c r="I23" s="118">
        <f t="shared" si="3"/>
        <v>57.6</v>
      </c>
      <c r="J23" s="119"/>
    </row>
    <row r="24" spans="1:10" ht="15.75" thickBot="1" x14ac:dyDescent="0.3">
      <c r="A24" s="124"/>
      <c r="B24" s="120" t="s">
        <v>50</v>
      </c>
      <c r="C24" s="145"/>
      <c r="D24" s="121"/>
      <c r="E24" s="120">
        <v>90</v>
      </c>
      <c r="F24" s="121"/>
      <c r="G24" s="120">
        <v>191</v>
      </c>
      <c r="H24" s="121"/>
      <c r="I24" s="107">
        <f t="shared" si="3"/>
        <v>171.9</v>
      </c>
      <c r="J24" s="108"/>
    </row>
    <row r="25" spans="1:10" x14ac:dyDescent="0.25">
      <c r="A25" s="122">
        <f>A23+1</f>
        <v>6</v>
      </c>
      <c r="B25" s="116" t="s">
        <v>48</v>
      </c>
      <c r="C25" s="144"/>
      <c r="D25" s="117"/>
      <c r="E25" s="116">
        <v>90</v>
      </c>
      <c r="F25" s="117"/>
      <c r="G25" s="116">
        <v>61</v>
      </c>
      <c r="H25" s="117"/>
      <c r="I25" s="118">
        <f t="shared" si="3"/>
        <v>54.9</v>
      </c>
      <c r="J25" s="119"/>
    </row>
    <row r="26" spans="1:10" ht="15.75" thickBot="1" x14ac:dyDescent="0.3">
      <c r="A26" s="124"/>
      <c r="B26" s="120" t="s">
        <v>50</v>
      </c>
      <c r="C26" s="145"/>
      <c r="D26" s="121"/>
      <c r="E26" s="120">
        <v>90</v>
      </c>
      <c r="F26" s="121"/>
      <c r="G26" s="120">
        <v>183</v>
      </c>
      <c r="H26" s="121"/>
      <c r="I26" s="107">
        <f t="shared" si="3"/>
        <v>164.7</v>
      </c>
      <c r="J26" s="108"/>
    </row>
    <row r="27" spans="1:10" x14ac:dyDescent="0.25">
      <c r="A27" s="122">
        <f>A25+1</f>
        <v>7</v>
      </c>
      <c r="B27" s="116" t="s">
        <v>48</v>
      </c>
      <c r="C27" s="144"/>
      <c r="D27" s="117"/>
      <c r="E27" s="116">
        <v>90</v>
      </c>
      <c r="F27" s="117"/>
      <c r="G27" s="116">
        <v>60</v>
      </c>
      <c r="H27" s="117"/>
      <c r="I27" s="118">
        <f t="shared" si="3"/>
        <v>54</v>
      </c>
      <c r="J27" s="119"/>
    </row>
    <row r="28" spans="1:10" ht="15.75" thickBot="1" x14ac:dyDescent="0.3">
      <c r="A28" s="124"/>
      <c r="B28" s="120" t="s">
        <v>50</v>
      </c>
      <c r="C28" s="145"/>
      <c r="D28" s="121"/>
      <c r="E28" s="120">
        <v>90</v>
      </c>
      <c r="F28" s="121"/>
      <c r="G28" s="120">
        <v>182</v>
      </c>
      <c r="H28" s="121"/>
      <c r="I28" s="107">
        <f t="shared" si="3"/>
        <v>163.80000000000001</v>
      </c>
      <c r="J28" s="108"/>
    </row>
    <row r="29" spans="1:10" x14ac:dyDescent="0.25">
      <c r="A29" s="122">
        <f>A27+1</f>
        <v>8</v>
      </c>
      <c r="B29" s="116" t="s">
        <v>48</v>
      </c>
      <c r="C29" s="144"/>
      <c r="D29" s="117"/>
      <c r="E29" s="116">
        <v>90</v>
      </c>
      <c r="F29" s="117"/>
      <c r="G29" s="116">
        <v>58</v>
      </c>
      <c r="H29" s="117"/>
      <c r="I29" s="118">
        <f t="shared" si="3"/>
        <v>52.2</v>
      </c>
      <c r="J29" s="119"/>
    </row>
    <row r="30" spans="1:10" ht="15.75" thickBot="1" x14ac:dyDescent="0.3">
      <c r="A30" s="124"/>
      <c r="B30" s="120" t="s">
        <v>50</v>
      </c>
      <c r="C30" s="145"/>
      <c r="D30" s="121"/>
      <c r="E30" s="120">
        <v>90</v>
      </c>
      <c r="F30" s="121"/>
      <c r="G30" s="120">
        <v>185</v>
      </c>
      <c r="H30" s="121"/>
      <c r="I30" s="107">
        <f t="shared" si="3"/>
        <v>166.5</v>
      </c>
      <c r="J30" s="108"/>
    </row>
    <row r="31" spans="1:10" x14ac:dyDescent="0.25">
      <c r="A31" s="122">
        <f>A29+1</f>
        <v>9</v>
      </c>
      <c r="B31" s="116" t="s">
        <v>48</v>
      </c>
      <c r="C31" s="144"/>
      <c r="D31" s="117"/>
      <c r="E31" s="116">
        <v>90</v>
      </c>
      <c r="F31" s="117"/>
      <c r="G31" s="116">
        <v>60</v>
      </c>
      <c r="H31" s="117"/>
      <c r="I31" s="118">
        <f t="shared" si="3"/>
        <v>54</v>
      </c>
      <c r="J31" s="119"/>
    </row>
    <row r="32" spans="1:10" ht="15.75" thickBot="1" x14ac:dyDescent="0.3">
      <c r="A32" s="124"/>
      <c r="B32" s="120" t="s">
        <v>50</v>
      </c>
      <c r="C32" s="145"/>
      <c r="D32" s="121"/>
      <c r="E32" s="120">
        <v>90</v>
      </c>
      <c r="F32" s="121"/>
      <c r="G32" s="120">
        <v>179</v>
      </c>
      <c r="H32" s="121"/>
      <c r="I32" s="107">
        <f t="shared" si="3"/>
        <v>161.1</v>
      </c>
      <c r="J32" s="108"/>
    </row>
    <row r="33" spans="1:10" ht="15.75" thickBot="1" x14ac:dyDescent="0.3">
      <c r="A33" s="149">
        <f t="shared" ref="A33" si="4">A31+1</f>
        <v>10</v>
      </c>
      <c r="B33" s="116" t="s">
        <v>48</v>
      </c>
      <c r="C33" s="144"/>
      <c r="D33" s="117"/>
      <c r="E33" s="116">
        <v>90</v>
      </c>
      <c r="F33" s="117"/>
      <c r="G33" s="116">
        <v>61</v>
      </c>
      <c r="H33" s="117"/>
      <c r="I33" s="118">
        <f t="shared" si="3"/>
        <v>54.9</v>
      </c>
      <c r="J33" s="119"/>
    </row>
    <row r="34" spans="1:10" ht="15.75" thickBot="1" x14ac:dyDescent="0.3">
      <c r="A34" s="124"/>
      <c r="B34" s="120" t="s">
        <v>50</v>
      </c>
      <c r="C34" s="145"/>
      <c r="D34" s="121"/>
      <c r="E34" s="120">
        <v>90</v>
      </c>
      <c r="F34" s="121"/>
      <c r="G34" s="120">
        <v>180</v>
      </c>
      <c r="H34" s="121"/>
      <c r="I34" s="112">
        <f t="shared" si="3"/>
        <v>162</v>
      </c>
      <c r="J34" s="113"/>
    </row>
    <row r="35" spans="1:10" x14ac:dyDescent="0.25">
      <c r="A35" s="1"/>
    </row>
  </sheetData>
  <autoFilter ref="A14:J34">
    <filterColumn colId="1" showButton="0"/>
    <filterColumn colId="2" showButton="0"/>
    <filterColumn colId="4" showButton="0"/>
    <filterColumn colId="6" showButton="0"/>
    <filterColumn colId="8" showButton="0"/>
  </autoFilter>
  <mergeCells count="118">
    <mergeCell ref="A19:A20"/>
    <mergeCell ref="A21:A22"/>
    <mergeCell ref="A23:A24"/>
    <mergeCell ref="A25:A26"/>
    <mergeCell ref="A27:A28"/>
    <mergeCell ref="A29:A30"/>
    <mergeCell ref="A31:A32"/>
    <mergeCell ref="A33:A34"/>
    <mergeCell ref="B33:D33"/>
    <mergeCell ref="B29:D29"/>
    <mergeCell ref="B25:D25"/>
    <mergeCell ref="B21:D21"/>
    <mergeCell ref="E33:F33"/>
    <mergeCell ref="G33:H33"/>
    <mergeCell ref="I33:J33"/>
    <mergeCell ref="B34:D34"/>
    <mergeCell ref="E34:F34"/>
    <mergeCell ref="G34:H34"/>
    <mergeCell ref="I34:J34"/>
    <mergeCell ref="B31:D31"/>
    <mergeCell ref="E31:F31"/>
    <mergeCell ref="G31:H31"/>
    <mergeCell ref="I31:J31"/>
    <mergeCell ref="B32:D32"/>
    <mergeCell ref="E32:F32"/>
    <mergeCell ref="G32:H32"/>
    <mergeCell ref="I32:J32"/>
    <mergeCell ref="E29:F29"/>
    <mergeCell ref="G29:H29"/>
    <mergeCell ref="I29:J29"/>
    <mergeCell ref="B30:D30"/>
    <mergeCell ref="E30:F30"/>
    <mergeCell ref="G30:H30"/>
    <mergeCell ref="I30:J30"/>
    <mergeCell ref="B27:D27"/>
    <mergeCell ref="E27:F27"/>
    <mergeCell ref="G27:H27"/>
    <mergeCell ref="I27:J27"/>
    <mergeCell ref="B28:D28"/>
    <mergeCell ref="E28:F28"/>
    <mergeCell ref="G28:H28"/>
    <mergeCell ref="I28:J28"/>
    <mergeCell ref="E25:F25"/>
    <mergeCell ref="G25:H25"/>
    <mergeCell ref="I25:J25"/>
    <mergeCell ref="B26:D26"/>
    <mergeCell ref="E26:F26"/>
    <mergeCell ref="G26:H26"/>
    <mergeCell ref="I26:J26"/>
    <mergeCell ref="B23:D23"/>
    <mergeCell ref="E23:F23"/>
    <mergeCell ref="G23:H23"/>
    <mergeCell ref="I23:J23"/>
    <mergeCell ref="B24:D24"/>
    <mergeCell ref="E24:F24"/>
    <mergeCell ref="G24:H24"/>
    <mergeCell ref="I24:J24"/>
    <mergeCell ref="I16:J16"/>
    <mergeCell ref="E21:F21"/>
    <mergeCell ref="G21:H21"/>
    <mergeCell ref="I21:J21"/>
    <mergeCell ref="B22:D22"/>
    <mergeCell ref="E22:F22"/>
    <mergeCell ref="G22:H22"/>
    <mergeCell ref="I22:J22"/>
    <mergeCell ref="B19:D19"/>
    <mergeCell ref="E19:F19"/>
    <mergeCell ref="G19:H19"/>
    <mergeCell ref="I19:J19"/>
    <mergeCell ref="B20:D20"/>
    <mergeCell ref="E20:F20"/>
    <mergeCell ref="G20:H20"/>
    <mergeCell ref="I20:J20"/>
    <mergeCell ref="A15:A16"/>
    <mergeCell ref="A17:A18"/>
    <mergeCell ref="A8:B8"/>
    <mergeCell ref="C8:F8"/>
    <mergeCell ref="G6:I6"/>
    <mergeCell ref="B14:D14"/>
    <mergeCell ref="E14:F14"/>
    <mergeCell ref="G14:H14"/>
    <mergeCell ref="I14:J14"/>
    <mergeCell ref="B17:D17"/>
    <mergeCell ref="E17:F17"/>
    <mergeCell ref="G17:H17"/>
    <mergeCell ref="I17:J17"/>
    <mergeCell ref="B18:D18"/>
    <mergeCell ref="E18:F18"/>
    <mergeCell ref="G18:H18"/>
    <mergeCell ref="I18:J18"/>
    <mergeCell ref="B15:D15"/>
    <mergeCell ref="E15:F15"/>
    <mergeCell ref="G15:H15"/>
    <mergeCell ref="I15:J15"/>
    <mergeCell ref="B16:D16"/>
    <mergeCell ref="E16:F16"/>
    <mergeCell ref="G16:H16"/>
    <mergeCell ref="A6:B6"/>
    <mergeCell ref="C6:F6"/>
    <mergeCell ref="A7:B7"/>
    <mergeCell ref="C7:F7"/>
    <mergeCell ref="G5:I5"/>
    <mergeCell ref="B10:K10"/>
    <mergeCell ref="B11:K11"/>
    <mergeCell ref="B12:K12"/>
    <mergeCell ref="G7:I7"/>
    <mergeCell ref="G8:I8"/>
    <mergeCell ref="J1:J2"/>
    <mergeCell ref="L1:N1"/>
    <mergeCell ref="P1:AA1"/>
    <mergeCell ref="A4:B4"/>
    <mergeCell ref="C4:F4"/>
    <mergeCell ref="G4:I4"/>
    <mergeCell ref="A5:B5"/>
    <mergeCell ref="C5:F5"/>
    <mergeCell ref="A1:B2"/>
    <mergeCell ref="C1:H2"/>
    <mergeCell ref="I1:I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6"/>
  <sheetViews>
    <sheetView workbookViewId="0">
      <pane xSplit="15" ySplit="15" topLeftCell="P16" activePane="bottomRight" state="frozen"/>
      <selection pane="topRight" activeCell="P1" sqref="P1"/>
      <selection pane="bottomLeft" activeCell="A16" sqref="A16"/>
      <selection pane="bottomRight" activeCell="L13" sqref="L13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84"/>
      <c r="B1" s="85"/>
      <c r="C1" s="135" t="s">
        <v>17</v>
      </c>
      <c r="D1" s="88"/>
      <c r="E1" s="88"/>
      <c r="F1" s="88"/>
      <c r="G1" s="88"/>
      <c r="H1" s="89"/>
      <c r="I1" s="92" t="s">
        <v>18</v>
      </c>
      <c r="J1" s="78" t="s">
        <v>1</v>
      </c>
      <c r="L1" s="125" t="s">
        <v>14</v>
      </c>
      <c r="M1" s="126"/>
      <c r="N1" s="127"/>
      <c r="O1" s="22" t="str">
        <f t="shared" ref="O1:O5" si="0">AB1</f>
        <v>TIEMPO ASIGNADO</v>
      </c>
      <c r="P1" s="130" t="s">
        <v>19</v>
      </c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31"/>
      <c r="AB1" s="20" t="s">
        <v>33</v>
      </c>
    </row>
    <row r="2" spans="1:28" ht="29.25" customHeight="1" thickBot="1" x14ac:dyDescent="0.3">
      <c r="A2" s="86"/>
      <c r="B2" s="87"/>
      <c r="C2" s="136"/>
      <c r="D2" s="90"/>
      <c r="E2" s="90"/>
      <c r="F2" s="90"/>
      <c r="G2" s="90"/>
      <c r="H2" s="91"/>
      <c r="I2" s="93"/>
      <c r="J2" s="79"/>
      <c r="L2" s="19" t="s">
        <v>11</v>
      </c>
      <c r="M2" s="18" t="str">
        <f>"TIEMPO NORMALIZADO PROMEDIO ("&amp;$J$6&amp;")"</f>
        <v>TIEMPO NORMALIZADO PROMEDIO (Segundos)</v>
      </c>
      <c r="N2" s="26" t="s">
        <v>32</v>
      </c>
      <c r="O2" s="21" t="str">
        <f t="shared" si="0"/>
        <v>TIEMPO ASIGNADO</v>
      </c>
      <c r="P2" s="15" t="s">
        <v>20</v>
      </c>
      <c r="Q2" s="11" t="s">
        <v>21</v>
      </c>
      <c r="R2" s="11" t="s">
        <v>22</v>
      </c>
      <c r="S2" s="11" t="s">
        <v>23</v>
      </c>
      <c r="T2" s="11" t="s">
        <v>24</v>
      </c>
      <c r="U2" s="11" t="s">
        <v>25</v>
      </c>
      <c r="V2" s="12" t="s">
        <v>26</v>
      </c>
      <c r="W2" s="12" t="s">
        <v>27</v>
      </c>
      <c r="X2" s="12" t="s">
        <v>28</v>
      </c>
      <c r="Y2" s="12" t="s">
        <v>29</v>
      </c>
      <c r="Z2" s="12" t="s">
        <v>30</v>
      </c>
      <c r="AA2" s="12" t="s">
        <v>31</v>
      </c>
      <c r="AB2" s="6" t="s">
        <v>33</v>
      </c>
    </row>
    <row r="3" spans="1:28" ht="15.75" thickTop="1" x14ac:dyDescent="0.25">
      <c r="L3" s="7" t="s">
        <v>48</v>
      </c>
      <c r="M3" s="35">
        <f ca="1">IFERROR(AVERAGEIF(B:D,L3,I:J),0)</f>
        <v>40.5</v>
      </c>
      <c r="N3" s="13">
        <v>1</v>
      </c>
      <c r="O3" s="29">
        <f t="shared" ca="1" si="0"/>
        <v>45.764999999999993</v>
      </c>
      <c r="P3" s="16">
        <v>9</v>
      </c>
      <c r="Q3" s="35">
        <v>2</v>
      </c>
      <c r="R3" s="35">
        <v>0</v>
      </c>
      <c r="S3" s="35">
        <v>0</v>
      </c>
      <c r="T3" s="35">
        <v>0</v>
      </c>
      <c r="U3" s="35">
        <v>2</v>
      </c>
      <c r="V3" s="13">
        <v>0</v>
      </c>
      <c r="W3" s="13">
        <v>0</v>
      </c>
      <c r="X3" s="13">
        <v>0</v>
      </c>
      <c r="Y3" s="13">
        <v>0</v>
      </c>
      <c r="Z3" s="13">
        <v>0</v>
      </c>
      <c r="AA3" s="13">
        <f t="shared" ref="AA3:AA5" si="1">SUM(P3:Z3)</f>
        <v>13</v>
      </c>
      <c r="AB3" s="8">
        <f t="shared" ref="AB3:AB5" ca="1" si="2">M3*(1+(AA3/100))/N3</f>
        <v>45.764999999999993</v>
      </c>
    </row>
    <row r="4" spans="1:28" x14ac:dyDescent="0.25">
      <c r="A4" s="132" t="s">
        <v>3</v>
      </c>
      <c r="B4" s="133"/>
      <c r="C4" s="75" t="s">
        <v>38</v>
      </c>
      <c r="D4" s="76"/>
      <c r="E4" s="76"/>
      <c r="F4" s="77"/>
      <c r="G4" s="132" t="s">
        <v>6</v>
      </c>
      <c r="H4" s="134"/>
      <c r="I4" s="133"/>
      <c r="J4" s="69">
        <v>0.59722222222222221</v>
      </c>
      <c r="L4" s="7" t="s">
        <v>50</v>
      </c>
      <c r="M4" s="35">
        <f ca="1">IFERROR(AVERAGEIF(B:D,L4,I:J),0)</f>
        <v>159.11999999999998</v>
      </c>
      <c r="N4" s="13">
        <v>1</v>
      </c>
      <c r="O4" s="29">
        <f t="shared" ca="1" si="0"/>
        <v>179.80559999999997</v>
      </c>
      <c r="P4" s="16">
        <v>9</v>
      </c>
      <c r="Q4" s="35">
        <v>2</v>
      </c>
      <c r="R4" s="35">
        <v>0</v>
      </c>
      <c r="S4" s="35">
        <v>0</v>
      </c>
      <c r="T4" s="35">
        <v>0</v>
      </c>
      <c r="U4" s="35">
        <v>2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f t="shared" si="1"/>
        <v>13</v>
      </c>
      <c r="AB4" s="8">
        <f t="shared" ca="1" si="2"/>
        <v>179.80559999999997</v>
      </c>
    </row>
    <row r="5" spans="1:28" ht="15.75" thickBot="1" x14ac:dyDescent="0.3">
      <c r="A5" s="132" t="s">
        <v>2</v>
      </c>
      <c r="B5" s="133"/>
      <c r="C5" s="81" t="s">
        <v>43</v>
      </c>
      <c r="D5" s="82"/>
      <c r="E5" s="82"/>
      <c r="F5" s="83"/>
      <c r="G5" s="132" t="s">
        <v>7</v>
      </c>
      <c r="H5" s="134"/>
      <c r="I5" s="133"/>
      <c r="J5" s="69">
        <v>0.6479166666666667</v>
      </c>
      <c r="L5" s="9" t="s">
        <v>52</v>
      </c>
      <c r="M5" s="57">
        <f ca="1">IFERROR(AVERAGEIF(B:D,L5,I:J),0)</f>
        <v>186.74999999999997</v>
      </c>
      <c r="N5" s="55">
        <v>1</v>
      </c>
      <c r="O5" s="61">
        <f t="shared" ca="1" si="0"/>
        <v>214.76249999999996</v>
      </c>
      <c r="P5" s="56">
        <v>9</v>
      </c>
      <c r="Q5" s="57">
        <v>2</v>
      </c>
      <c r="R5" s="57">
        <v>0</v>
      </c>
      <c r="S5" s="57">
        <v>0</v>
      </c>
      <c r="T5" s="57">
        <v>0</v>
      </c>
      <c r="U5" s="57">
        <v>2</v>
      </c>
      <c r="V5" s="55">
        <v>0</v>
      </c>
      <c r="W5" s="55">
        <v>2</v>
      </c>
      <c r="X5" s="55">
        <v>0</v>
      </c>
      <c r="Y5" s="55">
        <v>0</v>
      </c>
      <c r="Z5" s="55">
        <v>0</v>
      </c>
      <c r="AA5" s="55">
        <f t="shared" si="1"/>
        <v>15</v>
      </c>
      <c r="AB5" s="10">
        <f t="shared" ca="1" si="2"/>
        <v>214.76249999999996</v>
      </c>
    </row>
    <row r="6" spans="1:28" ht="15.75" thickBot="1" x14ac:dyDescent="0.3">
      <c r="A6" s="132" t="s">
        <v>4</v>
      </c>
      <c r="B6" s="133"/>
      <c r="C6" s="94">
        <v>41114</v>
      </c>
      <c r="D6" s="95"/>
      <c r="E6" s="95"/>
      <c r="F6" s="96"/>
      <c r="G6" s="132" t="s">
        <v>15</v>
      </c>
      <c r="H6" s="134"/>
      <c r="I6" s="133"/>
      <c r="J6" s="2" t="s">
        <v>16</v>
      </c>
      <c r="L6" s="60"/>
      <c r="M6" s="60"/>
      <c r="N6" s="58" t="s">
        <v>34</v>
      </c>
      <c r="O6" s="59">
        <f ca="1">SUM(O3:O5)</f>
        <v>440.33309999999994</v>
      </c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</row>
    <row r="7" spans="1:28" ht="15.75" thickBot="1" x14ac:dyDescent="0.3">
      <c r="A7" s="132" t="s">
        <v>5</v>
      </c>
      <c r="B7" s="133"/>
      <c r="C7" s="75" t="s">
        <v>37</v>
      </c>
      <c r="D7" s="76"/>
      <c r="E7" s="76"/>
      <c r="F7" s="77"/>
      <c r="G7" s="132"/>
      <c r="H7" s="134"/>
      <c r="I7" s="133"/>
      <c r="J7" s="68"/>
    </row>
    <row r="8" spans="1:28" ht="15.75" thickBot="1" x14ac:dyDescent="0.3">
      <c r="A8" s="132" t="s">
        <v>13</v>
      </c>
      <c r="B8" s="133"/>
      <c r="C8" s="75" t="s">
        <v>40</v>
      </c>
      <c r="D8" s="76"/>
      <c r="E8" s="76"/>
      <c r="F8" s="77"/>
      <c r="G8" s="132"/>
      <c r="H8" s="134"/>
      <c r="I8" s="133"/>
      <c r="J8" s="68"/>
      <c r="N8" s="23" t="s">
        <v>36</v>
      </c>
      <c r="O8" s="25">
        <v>0.05</v>
      </c>
    </row>
    <row r="9" spans="1:28" ht="15.75" thickBot="1" x14ac:dyDescent="0.3">
      <c r="A9" s="42"/>
      <c r="B9" s="42"/>
      <c r="C9" s="33"/>
      <c r="D9" s="33"/>
      <c r="E9" s="33"/>
      <c r="F9" s="33"/>
      <c r="G9" s="42"/>
      <c r="H9" s="42"/>
      <c r="I9" s="42"/>
      <c r="J9" s="43"/>
      <c r="N9" s="24" t="s">
        <v>35</v>
      </c>
      <c r="O9" s="32">
        <f ca="1">O6/(1-O8)</f>
        <v>463.50852631578942</v>
      </c>
    </row>
    <row r="10" spans="1:28" ht="15.75" thickBot="1" x14ac:dyDescent="0.3">
      <c r="A10" s="100" t="s">
        <v>46</v>
      </c>
      <c r="B10" s="100"/>
      <c r="C10" s="100"/>
      <c r="D10" s="100"/>
      <c r="E10" s="100"/>
      <c r="F10" s="100"/>
      <c r="G10" s="100"/>
      <c r="H10" s="100"/>
      <c r="I10" s="100"/>
      <c r="J10" s="146"/>
      <c r="K10" s="51"/>
    </row>
    <row r="11" spans="1:28" x14ac:dyDescent="0.25">
      <c r="A11" s="102" t="s">
        <v>59</v>
      </c>
      <c r="B11" s="102"/>
      <c r="C11" s="102"/>
      <c r="D11" s="102"/>
      <c r="E11" s="102"/>
      <c r="F11" s="102"/>
      <c r="G11" s="102"/>
      <c r="H11" s="102"/>
      <c r="I11" s="102"/>
      <c r="J11" s="147"/>
      <c r="K11" s="38" t="s">
        <v>48</v>
      </c>
    </row>
    <row r="12" spans="1:28" x14ac:dyDescent="0.25">
      <c r="A12" s="102" t="s">
        <v>60</v>
      </c>
      <c r="B12" s="102"/>
      <c r="C12" s="102"/>
      <c r="D12" s="102"/>
      <c r="E12" s="102"/>
      <c r="F12" s="102"/>
      <c r="G12" s="102"/>
      <c r="H12" s="102"/>
      <c r="I12" s="102"/>
      <c r="J12" s="147"/>
      <c r="K12" s="36" t="s">
        <v>50</v>
      </c>
    </row>
    <row r="13" spans="1:28" ht="15.75" thickBot="1" x14ac:dyDescent="0.3">
      <c r="A13" s="74" t="s">
        <v>62</v>
      </c>
      <c r="B13" s="74"/>
      <c r="C13" s="74"/>
      <c r="D13" s="74"/>
      <c r="E13" s="74"/>
      <c r="F13" s="74"/>
      <c r="G13" s="74"/>
      <c r="H13" s="74"/>
      <c r="I13" s="74"/>
      <c r="J13" s="148"/>
      <c r="K13" s="37" t="s">
        <v>52</v>
      </c>
    </row>
    <row r="14" spans="1:28" ht="15.75" thickBot="1" x14ac:dyDescent="0.3"/>
    <row r="15" spans="1:28" ht="15.75" thickBot="1" x14ac:dyDescent="0.3">
      <c r="A15" s="5" t="s">
        <v>0</v>
      </c>
      <c r="B15" s="137" t="s">
        <v>12</v>
      </c>
      <c r="C15" s="138"/>
      <c r="D15" s="139"/>
      <c r="E15" s="137" t="s">
        <v>8</v>
      </c>
      <c r="F15" s="139"/>
      <c r="G15" s="137" t="s">
        <v>9</v>
      </c>
      <c r="H15" s="139"/>
      <c r="I15" s="137" t="s">
        <v>10</v>
      </c>
      <c r="J15" s="140"/>
    </row>
    <row r="16" spans="1:28" ht="15" customHeight="1" x14ac:dyDescent="0.25">
      <c r="A16" s="122">
        <v>1</v>
      </c>
      <c r="B16" s="116" t="s">
        <v>48</v>
      </c>
      <c r="C16" s="144"/>
      <c r="D16" s="117"/>
      <c r="E16" s="116">
        <v>90</v>
      </c>
      <c r="F16" s="117"/>
      <c r="G16" s="116">
        <v>45</v>
      </c>
      <c r="H16" s="117"/>
      <c r="I16" s="118">
        <f t="shared" ref="I16:I45" si="3">+(E16*G16)/100</f>
        <v>40.5</v>
      </c>
      <c r="J16" s="119"/>
    </row>
    <row r="17" spans="1:10" ht="15" customHeight="1" x14ac:dyDescent="0.25">
      <c r="A17" s="123"/>
      <c r="B17" s="120" t="s">
        <v>50</v>
      </c>
      <c r="C17" s="145"/>
      <c r="D17" s="121"/>
      <c r="E17" s="120">
        <v>90</v>
      </c>
      <c r="F17" s="121"/>
      <c r="G17" s="120">
        <v>176</v>
      </c>
      <c r="H17" s="121"/>
      <c r="I17" s="112">
        <f t="shared" si="3"/>
        <v>158.4</v>
      </c>
      <c r="J17" s="113"/>
    </row>
    <row r="18" spans="1:10" ht="15" customHeight="1" thickBot="1" x14ac:dyDescent="0.3">
      <c r="A18" s="124"/>
      <c r="B18" s="120" t="s">
        <v>52</v>
      </c>
      <c r="C18" s="145"/>
      <c r="D18" s="121"/>
      <c r="E18" s="120">
        <v>90</v>
      </c>
      <c r="F18" s="121"/>
      <c r="G18" s="120">
        <v>200</v>
      </c>
      <c r="H18" s="121"/>
      <c r="I18" s="107">
        <f t="shared" si="3"/>
        <v>180</v>
      </c>
      <c r="J18" s="108"/>
    </row>
    <row r="19" spans="1:10" ht="15" customHeight="1" x14ac:dyDescent="0.25">
      <c r="A19" s="122">
        <f>A16+1</f>
        <v>2</v>
      </c>
      <c r="B19" s="116" t="s">
        <v>48</v>
      </c>
      <c r="C19" s="144"/>
      <c r="D19" s="117"/>
      <c r="E19" s="116">
        <v>90</v>
      </c>
      <c r="F19" s="117"/>
      <c r="G19" s="116">
        <v>45</v>
      </c>
      <c r="H19" s="117"/>
      <c r="I19" s="118">
        <f t="shared" si="3"/>
        <v>40.5</v>
      </c>
      <c r="J19" s="119"/>
    </row>
    <row r="20" spans="1:10" ht="15" customHeight="1" x14ac:dyDescent="0.25">
      <c r="A20" s="123"/>
      <c r="B20" s="120" t="s">
        <v>50</v>
      </c>
      <c r="C20" s="145"/>
      <c r="D20" s="121"/>
      <c r="E20" s="120">
        <v>90</v>
      </c>
      <c r="F20" s="121"/>
      <c r="G20" s="120">
        <v>176</v>
      </c>
      <c r="H20" s="121"/>
      <c r="I20" s="112">
        <f t="shared" si="3"/>
        <v>158.4</v>
      </c>
      <c r="J20" s="113"/>
    </row>
    <row r="21" spans="1:10" ht="15" customHeight="1" thickBot="1" x14ac:dyDescent="0.3">
      <c r="A21" s="124"/>
      <c r="B21" s="120" t="s">
        <v>52</v>
      </c>
      <c r="C21" s="145"/>
      <c r="D21" s="121"/>
      <c r="E21" s="120">
        <v>90</v>
      </c>
      <c r="F21" s="121"/>
      <c r="G21" s="120">
        <v>202</v>
      </c>
      <c r="H21" s="121"/>
      <c r="I21" s="107">
        <f t="shared" si="3"/>
        <v>181.8</v>
      </c>
      <c r="J21" s="108"/>
    </row>
    <row r="22" spans="1:10" ht="15" customHeight="1" x14ac:dyDescent="0.25">
      <c r="A22" s="122">
        <f>A19+1</f>
        <v>3</v>
      </c>
      <c r="B22" s="116" t="s">
        <v>48</v>
      </c>
      <c r="C22" s="144"/>
      <c r="D22" s="117"/>
      <c r="E22" s="116">
        <v>90</v>
      </c>
      <c r="F22" s="117"/>
      <c r="G22" s="116">
        <v>46</v>
      </c>
      <c r="H22" s="117"/>
      <c r="I22" s="118">
        <f t="shared" si="3"/>
        <v>41.4</v>
      </c>
      <c r="J22" s="119"/>
    </row>
    <row r="23" spans="1:10" ht="15" customHeight="1" x14ac:dyDescent="0.25">
      <c r="A23" s="123"/>
      <c r="B23" s="120" t="s">
        <v>50</v>
      </c>
      <c r="C23" s="145"/>
      <c r="D23" s="121"/>
      <c r="E23" s="120">
        <v>90</v>
      </c>
      <c r="F23" s="121"/>
      <c r="G23" s="120">
        <v>179</v>
      </c>
      <c r="H23" s="121"/>
      <c r="I23" s="112">
        <f t="shared" si="3"/>
        <v>161.1</v>
      </c>
      <c r="J23" s="113"/>
    </row>
    <row r="24" spans="1:10" ht="15" customHeight="1" thickBot="1" x14ac:dyDescent="0.3">
      <c r="A24" s="124"/>
      <c r="B24" s="120" t="s">
        <v>52</v>
      </c>
      <c r="C24" s="145"/>
      <c r="D24" s="121"/>
      <c r="E24" s="120">
        <v>90</v>
      </c>
      <c r="F24" s="121"/>
      <c r="G24" s="120">
        <v>209</v>
      </c>
      <c r="H24" s="121"/>
      <c r="I24" s="107">
        <f t="shared" si="3"/>
        <v>188.1</v>
      </c>
      <c r="J24" s="108"/>
    </row>
    <row r="25" spans="1:10" ht="15" customHeight="1" x14ac:dyDescent="0.25">
      <c r="A25" s="122">
        <f>A22+1</f>
        <v>4</v>
      </c>
      <c r="B25" s="116" t="s">
        <v>48</v>
      </c>
      <c r="C25" s="144"/>
      <c r="D25" s="117"/>
      <c r="E25" s="116">
        <v>90</v>
      </c>
      <c r="F25" s="117"/>
      <c r="G25" s="116">
        <v>43</v>
      </c>
      <c r="H25" s="117"/>
      <c r="I25" s="118">
        <f t="shared" si="3"/>
        <v>38.700000000000003</v>
      </c>
      <c r="J25" s="119"/>
    </row>
    <row r="26" spans="1:10" ht="15" customHeight="1" x14ac:dyDescent="0.25">
      <c r="A26" s="123"/>
      <c r="B26" s="120" t="s">
        <v>50</v>
      </c>
      <c r="C26" s="145"/>
      <c r="D26" s="121"/>
      <c r="E26" s="120">
        <v>90</v>
      </c>
      <c r="F26" s="121"/>
      <c r="G26" s="120">
        <v>179</v>
      </c>
      <c r="H26" s="121"/>
      <c r="I26" s="112">
        <f t="shared" si="3"/>
        <v>161.1</v>
      </c>
      <c r="J26" s="113"/>
    </row>
    <row r="27" spans="1:10" ht="15" customHeight="1" thickBot="1" x14ac:dyDescent="0.3">
      <c r="A27" s="124"/>
      <c r="B27" s="120" t="s">
        <v>52</v>
      </c>
      <c r="C27" s="145"/>
      <c r="D27" s="121"/>
      <c r="E27" s="120">
        <v>90</v>
      </c>
      <c r="F27" s="121"/>
      <c r="G27" s="120">
        <v>208</v>
      </c>
      <c r="H27" s="121"/>
      <c r="I27" s="107">
        <f t="shared" si="3"/>
        <v>187.2</v>
      </c>
      <c r="J27" s="108"/>
    </row>
    <row r="28" spans="1:10" ht="15" customHeight="1" x14ac:dyDescent="0.25">
      <c r="A28" s="122">
        <f>A25+1</f>
        <v>5</v>
      </c>
      <c r="B28" s="116" t="s">
        <v>48</v>
      </c>
      <c r="C28" s="144"/>
      <c r="D28" s="117"/>
      <c r="E28" s="116">
        <v>90</v>
      </c>
      <c r="F28" s="117"/>
      <c r="G28" s="116">
        <v>44</v>
      </c>
      <c r="H28" s="117"/>
      <c r="I28" s="118">
        <f t="shared" si="3"/>
        <v>39.6</v>
      </c>
      <c r="J28" s="119"/>
    </row>
    <row r="29" spans="1:10" ht="15" customHeight="1" x14ac:dyDescent="0.25">
      <c r="A29" s="123"/>
      <c r="B29" s="120" t="s">
        <v>50</v>
      </c>
      <c r="C29" s="145"/>
      <c r="D29" s="121"/>
      <c r="E29" s="120">
        <v>90</v>
      </c>
      <c r="F29" s="121"/>
      <c r="G29" s="120">
        <v>175</v>
      </c>
      <c r="H29" s="121"/>
      <c r="I29" s="112">
        <f t="shared" si="3"/>
        <v>157.5</v>
      </c>
      <c r="J29" s="113"/>
    </row>
    <row r="30" spans="1:10" ht="15" customHeight="1" thickBot="1" x14ac:dyDescent="0.3">
      <c r="A30" s="124"/>
      <c r="B30" s="120" t="s">
        <v>52</v>
      </c>
      <c r="C30" s="145"/>
      <c r="D30" s="121"/>
      <c r="E30" s="120">
        <v>90</v>
      </c>
      <c r="F30" s="121"/>
      <c r="G30" s="120">
        <v>210</v>
      </c>
      <c r="H30" s="121"/>
      <c r="I30" s="107">
        <f t="shared" si="3"/>
        <v>189</v>
      </c>
      <c r="J30" s="108"/>
    </row>
    <row r="31" spans="1:10" ht="15" customHeight="1" x14ac:dyDescent="0.25">
      <c r="A31" s="122">
        <f>A28+1</f>
        <v>6</v>
      </c>
      <c r="B31" s="116" t="s">
        <v>48</v>
      </c>
      <c r="C31" s="144"/>
      <c r="D31" s="117"/>
      <c r="E31" s="116">
        <v>90</v>
      </c>
      <c r="F31" s="117"/>
      <c r="G31" s="116">
        <v>47</v>
      </c>
      <c r="H31" s="117"/>
      <c r="I31" s="118">
        <f t="shared" si="3"/>
        <v>42.3</v>
      </c>
      <c r="J31" s="119"/>
    </row>
    <row r="32" spans="1:10" ht="15" customHeight="1" x14ac:dyDescent="0.25">
      <c r="A32" s="123"/>
      <c r="B32" s="120" t="s">
        <v>50</v>
      </c>
      <c r="C32" s="145"/>
      <c r="D32" s="121"/>
      <c r="E32" s="120">
        <v>90</v>
      </c>
      <c r="F32" s="121"/>
      <c r="G32" s="120">
        <v>175</v>
      </c>
      <c r="H32" s="121"/>
      <c r="I32" s="112">
        <f t="shared" si="3"/>
        <v>157.5</v>
      </c>
      <c r="J32" s="113"/>
    </row>
    <row r="33" spans="1:10" ht="15" customHeight="1" thickBot="1" x14ac:dyDescent="0.3">
      <c r="A33" s="124"/>
      <c r="B33" s="120" t="s">
        <v>52</v>
      </c>
      <c r="C33" s="145"/>
      <c r="D33" s="121"/>
      <c r="E33" s="120">
        <v>90</v>
      </c>
      <c r="F33" s="121"/>
      <c r="G33" s="120">
        <v>213</v>
      </c>
      <c r="H33" s="121"/>
      <c r="I33" s="107">
        <f t="shared" si="3"/>
        <v>191.7</v>
      </c>
      <c r="J33" s="108"/>
    </row>
    <row r="34" spans="1:10" ht="15" customHeight="1" x14ac:dyDescent="0.25">
      <c r="A34" s="122">
        <f>A31+1</f>
        <v>7</v>
      </c>
      <c r="B34" s="116" t="s">
        <v>48</v>
      </c>
      <c r="C34" s="144"/>
      <c r="D34" s="117"/>
      <c r="E34" s="116">
        <v>90</v>
      </c>
      <c r="F34" s="117"/>
      <c r="G34" s="116">
        <v>45</v>
      </c>
      <c r="H34" s="117"/>
      <c r="I34" s="118">
        <f t="shared" si="3"/>
        <v>40.5</v>
      </c>
      <c r="J34" s="119"/>
    </row>
    <row r="35" spans="1:10" ht="15" customHeight="1" x14ac:dyDescent="0.25">
      <c r="A35" s="123"/>
      <c r="B35" s="120" t="s">
        <v>50</v>
      </c>
      <c r="C35" s="145"/>
      <c r="D35" s="121"/>
      <c r="E35" s="120">
        <v>90</v>
      </c>
      <c r="F35" s="121"/>
      <c r="G35" s="120">
        <v>174</v>
      </c>
      <c r="H35" s="121"/>
      <c r="I35" s="112">
        <f t="shared" si="3"/>
        <v>156.6</v>
      </c>
      <c r="J35" s="113"/>
    </row>
    <row r="36" spans="1:10" ht="15" customHeight="1" thickBot="1" x14ac:dyDescent="0.3">
      <c r="A36" s="124"/>
      <c r="B36" s="120" t="s">
        <v>52</v>
      </c>
      <c r="C36" s="145"/>
      <c r="D36" s="121"/>
      <c r="E36" s="120">
        <v>90</v>
      </c>
      <c r="F36" s="121"/>
      <c r="G36" s="120">
        <v>207</v>
      </c>
      <c r="H36" s="121"/>
      <c r="I36" s="107">
        <f t="shared" si="3"/>
        <v>186.3</v>
      </c>
      <c r="J36" s="108"/>
    </row>
    <row r="37" spans="1:10" ht="15" customHeight="1" x14ac:dyDescent="0.25">
      <c r="A37" s="122">
        <f>A34+1</f>
        <v>8</v>
      </c>
      <c r="B37" s="116" t="s">
        <v>48</v>
      </c>
      <c r="C37" s="144"/>
      <c r="D37" s="117"/>
      <c r="E37" s="116">
        <v>90</v>
      </c>
      <c r="F37" s="117"/>
      <c r="G37" s="116">
        <v>43</v>
      </c>
      <c r="H37" s="117"/>
      <c r="I37" s="118">
        <f t="shared" si="3"/>
        <v>38.700000000000003</v>
      </c>
      <c r="J37" s="119"/>
    </row>
    <row r="38" spans="1:10" ht="15" customHeight="1" x14ac:dyDescent="0.25">
      <c r="A38" s="123"/>
      <c r="B38" s="120" t="s">
        <v>50</v>
      </c>
      <c r="C38" s="145"/>
      <c r="D38" s="121"/>
      <c r="E38" s="120">
        <v>90</v>
      </c>
      <c r="F38" s="121"/>
      <c r="G38" s="120">
        <v>179</v>
      </c>
      <c r="H38" s="121"/>
      <c r="I38" s="112">
        <f t="shared" si="3"/>
        <v>161.1</v>
      </c>
      <c r="J38" s="113"/>
    </row>
    <row r="39" spans="1:10" ht="15" customHeight="1" thickBot="1" x14ac:dyDescent="0.3">
      <c r="A39" s="124"/>
      <c r="B39" s="120" t="s">
        <v>52</v>
      </c>
      <c r="C39" s="145"/>
      <c r="D39" s="121"/>
      <c r="E39" s="120">
        <v>90</v>
      </c>
      <c r="F39" s="121"/>
      <c r="G39" s="120">
        <v>209</v>
      </c>
      <c r="H39" s="121"/>
      <c r="I39" s="107">
        <f t="shared" si="3"/>
        <v>188.1</v>
      </c>
      <c r="J39" s="108"/>
    </row>
    <row r="40" spans="1:10" ht="15" customHeight="1" x14ac:dyDescent="0.25">
      <c r="A40" s="122">
        <f>A37+1</f>
        <v>9</v>
      </c>
      <c r="B40" s="116" t="s">
        <v>48</v>
      </c>
      <c r="C40" s="144"/>
      <c r="D40" s="117"/>
      <c r="E40" s="116">
        <v>90</v>
      </c>
      <c r="F40" s="117"/>
      <c r="G40" s="116">
        <v>44</v>
      </c>
      <c r="H40" s="117"/>
      <c r="I40" s="118">
        <f t="shared" si="3"/>
        <v>39.6</v>
      </c>
      <c r="J40" s="119"/>
    </row>
    <row r="41" spans="1:10" ht="15" customHeight="1" x14ac:dyDescent="0.25">
      <c r="A41" s="123"/>
      <c r="B41" s="120" t="s">
        <v>50</v>
      </c>
      <c r="C41" s="145"/>
      <c r="D41" s="121"/>
      <c r="E41" s="120">
        <v>90</v>
      </c>
      <c r="F41" s="121"/>
      <c r="G41" s="120">
        <v>178</v>
      </c>
      <c r="H41" s="121"/>
      <c r="I41" s="112">
        <f t="shared" si="3"/>
        <v>160.19999999999999</v>
      </c>
      <c r="J41" s="113"/>
    </row>
    <row r="42" spans="1:10" ht="15" customHeight="1" thickBot="1" x14ac:dyDescent="0.3">
      <c r="A42" s="124"/>
      <c r="B42" s="120" t="s">
        <v>52</v>
      </c>
      <c r="C42" s="145"/>
      <c r="D42" s="121"/>
      <c r="E42" s="120">
        <v>90</v>
      </c>
      <c r="F42" s="121"/>
      <c r="G42" s="120">
        <v>208</v>
      </c>
      <c r="H42" s="121"/>
      <c r="I42" s="107">
        <f t="shared" si="3"/>
        <v>187.2</v>
      </c>
      <c r="J42" s="108"/>
    </row>
    <row r="43" spans="1:10" ht="15" customHeight="1" x14ac:dyDescent="0.25">
      <c r="A43" s="122">
        <f t="shared" ref="A43" si="4">A40+1</f>
        <v>10</v>
      </c>
      <c r="B43" s="116" t="s">
        <v>48</v>
      </c>
      <c r="C43" s="144"/>
      <c r="D43" s="117"/>
      <c r="E43" s="116">
        <v>90</v>
      </c>
      <c r="F43" s="117"/>
      <c r="G43" s="116">
        <v>48</v>
      </c>
      <c r="H43" s="117"/>
      <c r="I43" s="118">
        <f t="shared" si="3"/>
        <v>43.2</v>
      </c>
      <c r="J43" s="119"/>
    </row>
    <row r="44" spans="1:10" ht="15" customHeight="1" x14ac:dyDescent="0.25">
      <c r="A44" s="123"/>
      <c r="B44" s="120" t="s">
        <v>50</v>
      </c>
      <c r="C44" s="145"/>
      <c r="D44" s="121"/>
      <c r="E44" s="120">
        <v>90</v>
      </c>
      <c r="F44" s="121"/>
      <c r="G44" s="120">
        <v>177</v>
      </c>
      <c r="H44" s="121"/>
      <c r="I44" s="112">
        <f t="shared" si="3"/>
        <v>159.30000000000001</v>
      </c>
      <c r="J44" s="113"/>
    </row>
    <row r="45" spans="1:10" ht="15" customHeight="1" thickBot="1" x14ac:dyDescent="0.3">
      <c r="A45" s="124"/>
      <c r="B45" s="114" t="s">
        <v>52</v>
      </c>
      <c r="C45" s="143"/>
      <c r="D45" s="115"/>
      <c r="E45" s="114">
        <v>90</v>
      </c>
      <c r="F45" s="115"/>
      <c r="G45" s="114">
        <v>209</v>
      </c>
      <c r="H45" s="115"/>
      <c r="I45" s="107">
        <f t="shared" si="3"/>
        <v>188.1</v>
      </c>
      <c r="J45" s="108"/>
    </row>
    <row r="46" spans="1:10" x14ac:dyDescent="0.25">
      <c r="A46" s="1"/>
    </row>
  </sheetData>
  <autoFilter ref="A15:J45">
    <filterColumn colId="1" showButton="0"/>
    <filterColumn colId="2" showButton="0"/>
    <filterColumn colId="4" showButton="0"/>
    <filterColumn colId="6" showButton="0"/>
    <filterColumn colId="8" showButton="0"/>
  </autoFilter>
  <mergeCells count="159">
    <mergeCell ref="A43:A4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E45:F45"/>
    <mergeCell ref="G45:H45"/>
    <mergeCell ref="I45:J45"/>
    <mergeCell ref="B43:D43"/>
    <mergeCell ref="E43:F43"/>
    <mergeCell ref="G43:H43"/>
    <mergeCell ref="I43:J43"/>
    <mergeCell ref="B44:D44"/>
    <mergeCell ref="E44:F44"/>
    <mergeCell ref="G44:H44"/>
    <mergeCell ref="I44:J44"/>
    <mergeCell ref="B45:D45"/>
    <mergeCell ref="E42:F42"/>
    <mergeCell ref="G42:H42"/>
    <mergeCell ref="I42:J42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39:F39"/>
    <mergeCell ref="G39:H39"/>
    <mergeCell ref="I39:J39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6:F36"/>
    <mergeCell ref="G36:H36"/>
    <mergeCell ref="I36:J36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3:F33"/>
    <mergeCell ref="G33:H33"/>
    <mergeCell ref="I33:J33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0:F30"/>
    <mergeCell ref="G30:H30"/>
    <mergeCell ref="I30:J30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27:F27"/>
    <mergeCell ref="G27:H27"/>
    <mergeCell ref="I27:J27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4:F24"/>
    <mergeCell ref="G24:H24"/>
    <mergeCell ref="I24:J24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1:F21"/>
    <mergeCell ref="G21:H21"/>
    <mergeCell ref="I21:J21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18:F18"/>
    <mergeCell ref="G18:H18"/>
    <mergeCell ref="I18:J18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A8:B8"/>
    <mergeCell ref="C8:F8"/>
    <mergeCell ref="G6:I6"/>
    <mergeCell ref="B15:D15"/>
    <mergeCell ref="E15:F15"/>
    <mergeCell ref="G15:H15"/>
    <mergeCell ref="I15:J15"/>
    <mergeCell ref="A6:B6"/>
    <mergeCell ref="C6:F6"/>
    <mergeCell ref="A7:B7"/>
    <mergeCell ref="C7:F7"/>
    <mergeCell ref="G5:I5"/>
    <mergeCell ref="A10:J10"/>
    <mergeCell ref="A11:J11"/>
    <mergeCell ref="A12:J12"/>
    <mergeCell ref="A13:J13"/>
    <mergeCell ref="G7:I7"/>
    <mergeCell ref="G8:I8"/>
    <mergeCell ref="J1:J2"/>
    <mergeCell ref="L1:N1"/>
    <mergeCell ref="P1:AA1"/>
    <mergeCell ref="A4:B4"/>
    <mergeCell ref="C4:F4"/>
    <mergeCell ref="G4:I4"/>
    <mergeCell ref="A5:B5"/>
    <mergeCell ref="C5:F5"/>
    <mergeCell ref="A1:B2"/>
    <mergeCell ref="C1:H2"/>
    <mergeCell ref="I1:I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tabSelected="1" workbookViewId="0">
      <pane xSplit="15" ySplit="14" topLeftCell="P15" activePane="bottomRight" state="frozen"/>
      <selection pane="topRight" activeCell="P1" sqref="P1"/>
      <selection pane="bottomLeft" activeCell="A15" sqref="A15"/>
      <selection pane="bottomRight" activeCell="L9" sqref="L9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11.85546875" bestFit="1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20.8554687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84"/>
      <c r="B1" s="85"/>
      <c r="C1" s="135" t="s">
        <v>17</v>
      </c>
      <c r="D1" s="88"/>
      <c r="E1" s="88"/>
      <c r="F1" s="88"/>
      <c r="G1" s="88"/>
      <c r="H1" s="89"/>
      <c r="I1" s="92" t="s">
        <v>18</v>
      </c>
      <c r="J1" s="78" t="s">
        <v>1</v>
      </c>
      <c r="L1" s="125" t="s">
        <v>14</v>
      </c>
      <c r="M1" s="126"/>
      <c r="N1" s="127"/>
      <c r="O1" s="22" t="str">
        <f t="shared" ref="O1:O4" si="0">AB1</f>
        <v>TIEMPO ASIGNADO</v>
      </c>
      <c r="P1" s="130" t="s">
        <v>19</v>
      </c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31"/>
      <c r="AB1" s="20" t="s">
        <v>33</v>
      </c>
    </row>
    <row r="2" spans="1:28" ht="29.25" customHeight="1" thickBot="1" x14ac:dyDescent="0.3">
      <c r="A2" s="86"/>
      <c r="B2" s="87"/>
      <c r="C2" s="136"/>
      <c r="D2" s="90"/>
      <c r="E2" s="90"/>
      <c r="F2" s="90"/>
      <c r="G2" s="90"/>
      <c r="H2" s="91"/>
      <c r="I2" s="93"/>
      <c r="J2" s="79"/>
      <c r="L2" s="19" t="s">
        <v>11</v>
      </c>
      <c r="M2" s="18" t="str">
        <f>"TIEMPO NORMALIZADO PROMEDIO ("&amp;$J$6&amp;")"</f>
        <v>TIEMPO NORMALIZADO PROMEDIO (Segundos)</v>
      </c>
      <c r="N2" s="26" t="s">
        <v>32</v>
      </c>
      <c r="O2" s="21" t="str">
        <f t="shared" si="0"/>
        <v>TIEMPO ASIGNADO</v>
      </c>
      <c r="P2" s="15" t="s">
        <v>20</v>
      </c>
      <c r="Q2" s="11" t="s">
        <v>21</v>
      </c>
      <c r="R2" s="11" t="s">
        <v>22</v>
      </c>
      <c r="S2" s="11" t="s">
        <v>23</v>
      </c>
      <c r="T2" s="11" t="s">
        <v>24</v>
      </c>
      <c r="U2" s="11" t="s">
        <v>25</v>
      </c>
      <c r="V2" s="12" t="s">
        <v>26</v>
      </c>
      <c r="W2" s="12" t="s">
        <v>27</v>
      </c>
      <c r="X2" s="12" t="s">
        <v>28</v>
      </c>
      <c r="Y2" s="12" t="s">
        <v>29</v>
      </c>
      <c r="Z2" s="12" t="s">
        <v>30</v>
      </c>
      <c r="AA2" s="12" t="s">
        <v>31</v>
      </c>
      <c r="AB2" s="6" t="s">
        <v>33</v>
      </c>
    </row>
    <row r="3" spans="1:28" ht="15.75" thickTop="1" x14ac:dyDescent="0.25">
      <c r="L3" s="7" t="s">
        <v>48</v>
      </c>
      <c r="M3" s="39">
        <f ca="1">IFERROR(AVERAGEIF(B:D,L3,I:J),0)</f>
        <v>87.66</v>
      </c>
      <c r="N3" s="40">
        <v>1</v>
      </c>
      <c r="O3" s="29">
        <f t="shared" ca="1" si="0"/>
        <v>99.055799999999991</v>
      </c>
      <c r="P3" s="41">
        <v>9</v>
      </c>
      <c r="Q3" s="39">
        <v>2</v>
      </c>
      <c r="R3" s="39">
        <v>0</v>
      </c>
      <c r="S3" s="39">
        <v>0</v>
      </c>
      <c r="T3" s="39">
        <v>0</v>
      </c>
      <c r="U3" s="39">
        <v>0</v>
      </c>
      <c r="V3" s="40">
        <v>2</v>
      </c>
      <c r="W3" s="40">
        <v>0</v>
      </c>
      <c r="X3" s="40">
        <v>0</v>
      </c>
      <c r="Y3" s="40">
        <v>0</v>
      </c>
      <c r="Z3" s="40">
        <v>0</v>
      </c>
      <c r="AA3" s="40">
        <f t="shared" ref="AA3:AA4" si="1">SUM(P3:Z3)</f>
        <v>13</v>
      </c>
      <c r="AB3" s="8">
        <f t="shared" ref="AB3:AB4" ca="1" si="2">M3*(1+(AA3/100))/N3</f>
        <v>99.055799999999991</v>
      </c>
    </row>
    <row r="4" spans="1:28" ht="15.75" thickBot="1" x14ac:dyDescent="0.3">
      <c r="A4" s="132" t="s">
        <v>3</v>
      </c>
      <c r="B4" s="133"/>
      <c r="C4" s="75" t="s">
        <v>38</v>
      </c>
      <c r="D4" s="76"/>
      <c r="E4" s="76"/>
      <c r="F4" s="77"/>
      <c r="G4" s="132" t="s">
        <v>6</v>
      </c>
      <c r="H4" s="134"/>
      <c r="I4" s="133"/>
      <c r="J4" s="69">
        <v>0.64930555555555558</v>
      </c>
      <c r="L4" s="9" t="s">
        <v>50</v>
      </c>
      <c r="M4" s="57">
        <f ca="1">IFERROR(AVERAGEIF(B:D,L4,I:J),0)</f>
        <v>89.01</v>
      </c>
      <c r="N4" s="55">
        <v>1</v>
      </c>
      <c r="O4" s="61">
        <f t="shared" ca="1" si="0"/>
        <v>100.5813</v>
      </c>
      <c r="P4" s="56">
        <v>9</v>
      </c>
      <c r="Q4" s="57">
        <v>2</v>
      </c>
      <c r="R4" s="57">
        <v>0</v>
      </c>
      <c r="S4" s="57">
        <v>0</v>
      </c>
      <c r="T4" s="57">
        <v>0</v>
      </c>
      <c r="U4" s="57">
        <v>0</v>
      </c>
      <c r="V4" s="55">
        <v>2</v>
      </c>
      <c r="W4" s="55">
        <v>0</v>
      </c>
      <c r="X4" s="55">
        <v>0</v>
      </c>
      <c r="Y4" s="55">
        <v>0</v>
      </c>
      <c r="Z4" s="55">
        <v>0</v>
      </c>
      <c r="AA4" s="55">
        <f t="shared" si="1"/>
        <v>13</v>
      </c>
      <c r="AB4" s="10">
        <f t="shared" ca="1" si="2"/>
        <v>100.5813</v>
      </c>
    </row>
    <row r="5" spans="1:28" ht="15.75" thickBot="1" x14ac:dyDescent="0.3">
      <c r="A5" s="132" t="s">
        <v>2</v>
      </c>
      <c r="B5" s="133"/>
      <c r="C5" s="81" t="s">
        <v>44</v>
      </c>
      <c r="D5" s="82"/>
      <c r="E5" s="82"/>
      <c r="F5" s="83"/>
      <c r="G5" s="132" t="s">
        <v>7</v>
      </c>
      <c r="H5" s="134"/>
      <c r="I5" s="133"/>
      <c r="J5" s="69">
        <v>0.67361111111111116</v>
      </c>
      <c r="L5" s="60"/>
      <c r="M5" s="60"/>
      <c r="N5" s="58" t="s">
        <v>34</v>
      </c>
      <c r="O5" s="59">
        <f ca="1">SUM(O3:O4)</f>
        <v>199.63709999999998</v>
      </c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</row>
    <row r="6" spans="1:28" ht="15.75" thickBot="1" x14ac:dyDescent="0.3">
      <c r="A6" s="132" t="s">
        <v>4</v>
      </c>
      <c r="B6" s="133"/>
      <c r="C6" s="94">
        <v>41114</v>
      </c>
      <c r="D6" s="95"/>
      <c r="E6" s="95"/>
      <c r="F6" s="96"/>
      <c r="G6" s="132" t="s">
        <v>15</v>
      </c>
      <c r="H6" s="134"/>
      <c r="I6" s="133"/>
      <c r="J6" s="2" t="s">
        <v>16</v>
      </c>
      <c r="L6" s="60"/>
      <c r="M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</row>
    <row r="7" spans="1:28" ht="15.75" thickBot="1" x14ac:dyDescent="0.3">
      <c r="A7" s="132" t="s">
        <v>5</v>
      </c>
      <c r="B7" s="133"/>
      <c r="C7" s="75" t="s">
        <v>37</v>
      </c>
      <c r="D7" s="76"/>
      <c r="E7" s="76"/>
      <c r="F7" s="77"/>
      <c r="G7" s="132"/>
      <c r="H7" s="134"/>
      <c r="I7" s="133"/>
      <c r="J7" s="68"/>
      <c r="N7" s="23" t="s">
        <v>36</v>
      </c>
      <c r="O7" s="25">
        <v>0.05</v>
      </c>
    </row>
    <row r="8" spans="1:28" ht="15.75" thickBot="1" x14ac:dyDescent="0.3">
      <c r="A8" s="132" t="s">
        <v>13</v>
      </c>
      <c r="B8" s="133"/>
      <c r="C8" s="75" t="s">
        <v>65</v>
      </c>
      <c r="D8" s="76"/>
      <c r="E8" s="76"/>
      <c r="F8" s="77"/>
      <c r="G8" s="132"/>
      <c r="H8" s="134"/>
      <c r="I8" s="133"/>
      <c r="J8" s="68"/>
      <c r="N8" s="24" t="s">
        <v>35</v>
      </c>
      <c r="O8" s="32">
        <f ca="1">O5/(1-O7)</f>
        <v>210.14431578947367</v>
      </c>
    </row>
    <row r="9" spans="1:28" ht="31.5" customHeight="1" thickBot="1" x14ac:dyDescent="0.3">
      <c r="A9" s="42"/>
      <c r="B9" s="42"/>
      <c r="C9" s="33"/>
      <c r="D9" s="33"/>
      <c r="E9" s="33"/>
      <c r="F9" s="33"/>
      <c r="G9" s="42"/>
      <c r="H9" s="42"/>
      <c r="I9" s="42"/>
      <c r="J9" s="43"/>
      <c r="N9" s="70" t="s">
        <v>66</v>
      </c>
      <c r="O9" s="32">
        <f ca="1">+' Selección talla'!O9+' Corte Inicial'!O10+'Corte y Pulido'!O8+'Forros y Acabado'!O9+'Empacar y etiquetar'!O8</f>
        <v>1629.5593684210526</v>
      </c>
    </row>
    <row r="10" spans="1:28" ht="29.25" customHeight="1" thickBot="1" x14ac:dyDescent="0.3">
      <c r="A10" s="52" t="s">
        <v>45</v>
      </c>
      <c r="B10" s="150" t="s">
        <v>46</v>
      </c>
      <c r="C10" s="150"/>
      <c r="D10" s="150"/>
      <c r="E10" s="150"/>
      <c r="F10" s="150"/>
      <c r="G10" s="150"/>
      <c r="H10" s="150"/>
      <c r="I10" s="150"/>
      <c r="J10" s="151"/>
      <c r="N10" s="71" t="s">
        <v>67</v>
      </c>
      <c r="O10" s="72">
        <f ca="1">+O9/60</f>
        <v>27.159322807017542</v>
      </c>
    </row>
    <row r="11" spans="1:28" x14ac:dyDescent="0.25">
      <c r="A11" s="47">
        <v>1</v>
      </c>
      <c r="B11" s="141" t="s">
        <v>63</v>
      </c>
      <c r="C11" s="141"/>
      <c r="D11" s="141"/>
      <c r="E11" s="141"/>
      <c r="F11" s="141"/>
      <c r="G11" s="141"/>
      <c r="H11" s="141"/>
      <c r="I11" s="141"/>
      <c r="J11" s="53" t="s">
        <v>48</v>
      </c>
    </row>
    <row r="12" spans="1:28" ht="15.75" thickBot="1" x14ac:dyDescent="0.3">
      <c r="A12" s="3">
        <v>2</v>
      </c>
      <c r="B12" s="74" t="s">
        <v>64</v>
      </c>
      <c r="C12" s="74"/>
      <c r="D12" s="74"/>
      <c r="E12" s="74"/>
      <c r="F12" s="74"/>
      <c r="G12" s="74"/>
      <c r="H12" s="74"/>
      <c r="I12" s="74"/>
      <c r="J12" s="54" t="s">
        <v>50</v>
      </c>
    </row>
    <row r="13" spans="1:28" ht="15.75" thickBot="1" x14ac:dyDescent="0.3"/>
    <row r="14" spans="1:28" ht="15.75" thickBot="1" x14ac:dyDescent="0.3">
      <c r="A14" s="5" t="s">
        <v>0</v>
      </c>
      <c r="B14" s="137" t="s">
        <v>12</v>
      </c>
      <c r="C14" s="138"/>
      <c r="D14" s="139"/>
      <c r="E14" s="137" t="s">
        <v>8</v>
      </c>
      <c r="F14" s="139"/>
      <c r="G14" s="137" t="s">
        <v>9</v>
      </c>
      <c r="H14" s="139"/>
      <c r="I14" s="137" t="s">
        <v>10</v>
      </c>
      <c r="J14" s="140"/>
    </row>
    <row r="15" spans="1:28" x14ac:dyDescent="0.25">
      <c r="A15" s="122">
        <v>1</v>
      </c>
      <c r="B15" s="116" t="s">
        <v>48</v>
      </c>
      <c r="C15" s="144"/>
      <c r="D15" s="117"/>
      <c r="E15" s="116">
        <v>90</v>
      </c>
      <c r="F15" s="117"/>
      <c r="G15" s="116">
        <v>87</v>
      </c>
      <c r="H15" s="117"/>
      <c r="I15" s="118">
        <f t="shared" ref="I15:I34" si="3">+(E15*G15)/100</f>
        <v>78.3</v>
      </c>
      <c r="J15" s="119"/>
    </row>
    <row r="16" spans="1:28" ht="15.75" thickBot="1" x14ac:dyDescent="0.3">
      <c r="A16" s="124"/>
      <c r="B16" s="120" t="s">
        <v>50</v>
      </c>
      <c r="C16" s="145"/>
      <c r="D16" s="121"/>
      <c r="E16" s="114">
        <v>90</v>
      </c>
      <c r="F16" s="115"/>
      <c r="G16" s="120">
        <v>93</v>
      </c>
      <c r="H16" s="121"/>
      <c r="I16" s="107">
        <f t="shared" si="3"/>
        <v>83.7</v>
      </c>
      <c r="J16" s="108"/>
    </row>
    <row r="17" spans="1:10" x14ac:dyDescent="0.25">
      <c r="A17" s="122">
        <f>A15+1</f>
        <v>2</v>
      </c>
      <c r="B17" s="116" t="s">
        <v>48</v>
      </c>
      <c r="C17" s="144"/>
      <c r="D17" s="117"/>
      <c r="E17" s="116">
        <v>90</v>
      </c>
      <c r="F17" s="117"/>
      <c r="G17" s="116">
        <v>90</v>
      </c>
      <c r="H17" s="117"/>
      <c r="I17" s="118">
        <f t="shared" si="3"/>
        <v>81</v>
      </c>
      <c r="J17" s="119"/>
    </row>
    <row r="18" spans="1:10" ht="15.75" thickBot="1" x14ac:dyDescent="0.3">
      <c r="A18" s="124"/>
      <c r="B18" s="120" t="s">
        <v>50</v>
      </c>
      <c r="C18" s="145"/>
      <c r="D18" s="121"/>
      <c r="E18" s="114">
        <v>90</v>
      </c>
      <c r="F18" s="115"/>
      <c r="G18" s="120">
        <v>99</v>
      </c>
      <c r="H18" s="121"/>
      <c r="I18" s="107">
        <f t="shared" si="3"/>
        <v>89.1</v>
      </c>
      <c r="J18" s="108"/>
    </row>
    <row r="19" spans="1:10" x14ac:dyDescent="0.25">
      <c r="A19" s="122">
        <f>A17+1</f>
        <v>3</v>
      </c>
      <c r="B19" s="116" t="s">
        <v>48</v>
      </c>
      <c r="C19" s="144"/>
      <c r="D19" s="117"/>
      <c r="E19" s="116">
        <v>90</v>
      </c>
      <c r="F19" s="117"/>
      <c r="G19" s="116">
        <v>97</v>
      </c>
      <c r="H19" s="117"/>
      <c r="I19" s="118">
        <f t="shared" si="3"/>
        <v>87.3</v>
      </c>
      <c r="J19" s="119"/>
    </row>
    <row r="20" spans="1:10" ht="15.75" thickBot="1" x14ac:dyDescent="0.3">
      <c r="A20" s="124"/>
      <c r="B20" s="120" t="s">
        <v>50</v>
      </c>
      <c r="C20" s="145"/>
      <c r="D20" s="121"/>
      <c r="E20" s="114">
        <v>90</v>
      </c>
      <c r="F20" s="115"/>
      <c r="G20" s="120">
        <v>99</v>
      </c>
      <c r="H20" s="121"/>
      <c r="I20" s="107">
        <f t="shared" si="3"/>
        <v>89.1</v>
      </c>
      <c r="J20" s="108"/>
    </row>
    <row r="21" spans="1:10" x14ac:dyDescent="0.25">
      <c r="A21" s="122">
        <f>A19+1</f>
        <v>4</v>
      </c>
      <c r="B21" s="116" t="s">
        <v>48</v>
      </c>
      <c r="C21" s="144"/>
      <c r="D21" s="117"/>
      <c r="E21" s="116">
        <v>90</v>
      </c>
      <c r="F21" s="117"/>
      <c r="G21" s="116">
        <v>119</v>
      </c>
      <c r="H21" s="117"/>
      <c r="I21" s="118">
        <f t="shared" si="3"/>
        <v>107.1</v>
      </c>
      <c r="J21" s="119"/>
    </row>
    <row r="22" spans="1:10" ht="15.75" thickBot="1" x14ac:dyDescent="0.3">
      <c r="A22" s="124"/>
      <c r="B22" s="120" t="s">
        <v>50</v>
      </c>
      <c r="C22" s="145"/>
      <c r="D22" s="121"/>
      <c r="E22" s="114">
        <v>90</v>
      </c>
      <c r="F22" s="115"/>
      <c r="G22" s="120">
        <v>115</v>
      </c>
      <c r="H22" s="121"/>
      <c r="I22" s="107">
        <f t="shared" si="3"/>
        <v>103.5</v>
      </c>
      <c r="J22" s="108"/>
    </row>
    <row r="23" spans="1:10" x14ac:dyDescent="0.25">
      <c r="A23" s="122">
        <f>A21+1</f>
        <v>5</v>
      </c>
      <c r="B23" s="116" t="s">
        <v>48</v>
      </c>
      <c r="C23" s="144"/>
      <c r="D23" s="117"/>
      <c r="E23" s="116">
        <v>90</v>
      </c>
      <c r="F23" s="117"/>
      <c r="G23" s="116">
        <v>90</v>
      </c>
      <c r="H23" s="117"/>
      <c r="I23" s="118">
        <f t="shared" si="3"/>
        <v>81</v>
      </c>
      <c r="J23" s="119"/>
    </row>
    <row r="24" spans="1:10" ht="15.75" thickBot="1" x14ac:dyDescent="0.3">
      <c r="A24" s="124"/>
      <c r="B24" s="120" t="s">
        <v>50</v>
      </c>
      <c r="C24" s="145"/>
      <c r="D24" s="121"/>
      <c r="E24" s="114">
        <v>90</v>
      </c>
      <c r="F24" s="115"/>
      <c r="G24" s="120">
        <v>89</v>
      </c>
      <c r="H24" s="121"/>
      <c r="I24" s="107">
        <f t="shared" si="3"/>
        <v>80.099999999999994</v>
      </c>
      <c r="J24" s="108"/>
    </row>
    <row r="25" spans="1:10" x14ac:dyDescent="0.25">
      <c r="A25" s="122">
        <f>A23+1</f>
        <v>6</v>
      </c>
      <c r="B25" s="116" t="s">
        <v>48</v>
      </c>
      <c r="C25" s="144"/>
      <c r="D25" s="117"/>
      <c r="E25" s="116">
        <v>90</v>
      </c>
      <c r="F25" s="117"/>
      <c r="G25" s="116">
        <v>90</v>
      </c>
      <c r="H25" s="117"/>
      <c r="I25" s="118">
        <f t="shared" si="3"/>
        <v>81</v>
      </c>
      <c r="J25" s="119"/>
    </row>
    <row r="26" spans="1:10" ht="15.75" thickBot="1" x14ac:dyDescent="0.3">
      <c r="A26" s="124"/>
      <c r="B26" s="120" t="s">
        <v>50</v>
      </c>
      <c r="C26" s="145"/>
      <c r="D26" s="121"/>
      <c r="E26" s="114">
        <v>90</v>
      </c>
      <c r="F26" s="115"/>
      <c r="G26" s="120">
        <v>98</v>
      </c>
      <c r="H26" s="121"/>
      <c r="I26" s="107">
        <f t="shared" si="3"/>
        <v>88.2</v>
      </c>
      <c r="J26" s="108"/>
    </row>
    <row r="27" spans="1:10" x14ac:dyDescent="0.25">
      <c r="A27" s="122">
        <f>A25+1</f>
        <v>7</v>
      </c>
      <c r="B27" s="116" t="s">
        <v>48</v>
      </c>
      <c r="C27" s="144"/>
      <c r="D27" s="117"/>
      <c r="E27" s="116">
        <v>90</v>
      </c>
      <c r="F27" s="117"/>
      <c r="G27" s="116">
        <v>110</v>
      </c>
      <c r="H27" s="117"/>
      <c r="I27" s="118">
        <f t="shared" si="3"/>
        <v>99</v>
      </c>
      <c r="J27" s="119"/>
    </row>
    <row r="28" spans="1:10" ht="15.75" thickBot="1" x14ac:dyDescent="0.3">
      <c r="A28" s="124"/>
      <c r="B28" s="120" t="s">
        <v>50</v>
      </c>
      <c r="C28" s="145"/>
      <c r="D28" s="121"/>
      <c r="E28" s="114">
        <v>90</v>
      </c>
      <c r="F28" s="115"/>
      <c r="G28" s="120">
        <v>107</v>
      </c>
      <c r="H28" s="121"/>
      <c r="I28" s="107">
        <f t="shared" si="3"/>
        <v>96.3</v>
      </c>
      <c r="J28" s="108"/>
    </row>
    <row r="29" spans="1:10" x14ac:dyDescent="0.25">
      <c r="A29" s="122">
        <f>A27+1</f>
        <v>8</v>
      </c>
      <c r="B29" s="116" t="s">
        <v>48</v>
      </c>
      <c r="C29" s="144"/>
      <c r="D29" s="117"/>
      <c r="E29" s="116">
        <v>90</v>
      </c>
      <c r="F29" s="117"/>
      <c r="G29" s="116">
        <v>106</v>
      </c>
      <c r="H29" s="117"/>
      <c r="I29" s="118">
        <f t="shared" si="3"/>
        <v>95.4</v>
      </c>
      <c r="J29" s="119"/>
    </row>
    <row r="30" spans="1:10" ht="15.75" thickBot="1" x14ac:dyDescent="0.3">
      <c r="A30" s="124"/>
      <c r="B30" s="120" t="s">
        <v>50</v>
      </c>
      <c r="C30" s="145"/>
      <c r="D30" s="121"/>
      <c r="E30" s="114">
        <v>90</v>
      </c>
      <c r="F30" s="115"/>
      <c r="G30" s="120">
        <v>99</v>
      </c>
      <c r="H30" s="121"/>
      <c r="I30" s="107">
        <f t="shared" si="3"/>
        <v>89.1</v>
      </c>
      <c r="J30" s="108"/>
    </row>
    <row r="31" spans="1:10" x14ac:dyDescent="0.25">
      <c r="A31" s="122">
        <f>A29+1</f>
        <v>9</v>
      </c>
      <c r="B31" s="116" t="s">
        <v>48</v>
      </c>
      <c r="C31" s="144"/>
      <c r="D31" s="117"/>
      <c r="E31" s="116">
        <v>90</v>
      </c>
      <c r="F31" s="117"/>
      <c r="G31" s="116">
        <v>96</v>
      </c>
      <c r="H31" s="117"/>
      <c r="I31" s="118">
        <f t="shared" si="3"/>
        <v>86.4</v>
      </c>
      <c r="J31" s="119"/>
    </row>
    <row r="32" spans="1:10" ht="15.75" thickBot="1" x14ac:dyDescent="0.3">
      <c r="A32" s="124"/>
      <c r="B32" s="120" t="s">
        <v>50</v>
      </c>
      <c r="C32" s="145"/>
      <c r="D32" s="121"/>
      <c r="E32" s="114">
        <v>90</v>
      </c>
      <c r="F32" s="115"/>
      <c r="G32" s="120">
        <v>92</v>
      </c>
      <c r="H32" s="121"/>
      <c r="I32" s="107">
        <f t="shared" si="3"/>
        <v>82.8</v>
      </c>
      <c r="J32" s="108"/>
    </row>
    <row r="33" spans="1:10" x14ac:dyDescent="0.25">
      <c r="A33" s="122">
        <f t="shared" ref="A33" si="4">A31+1</f>
        <v>10</v>
      </c>
      <c r="B33" s="116" t="s">
        <v>48</v>
      </c>
      <c r="C33" s="144"/>
      <c r="D33" s="117"/>
      <c r="E33" s="116">
        <v>90</v>
      </c>
      <c r="F33" s="117"/>
      <c r="G33" s="116">
        <v>89</v>
      </c>
      <c r="H33" s="117"/>
      <c r="I33" s="118">
        <f t="shared" si="3"/>
        <v>80.099999999999994</v>
      </c>
      <c r="J33" s="119"/>
    </row>
    <row r="34" spans="1:10" ht="15.75" thickBot="1" x14ac:dyDescent="0.3">
      <c r="A34" s="124"/>
      <c r="B34" s="114" t="s">
        <v>50</v>
      </c>
      <c r="C34" s="143"/>
      <c r="D34" s="115"/>
      <c r="E34" s="114">
        <v>90</v>
      </c>
      <c r="F34" s="115"/>
      <c r="G34" s="114">
        <v>98</v>
      </c>
      <c r="H34" s="115"/>
      <c r="I34" s="107">
        <f t="shared" si="3"/>
        <v>88.2</v>
      </c>
      <c r="J34" s="108"/>
    </row>
    <row r="35" spans="1:10" x14ac:dyDescent="0.25">
      <c r="A35" s="1"/>
    </row>
  </sheetData>
  <mergeCells count="118">
    <mergeCell ref="A33:A34"/>
    <mergeCell ref="E33:F33"/>
    <mergeCell ref="G33:H33"/>
    <mergeCell ref="I33:J33"/>
    <mergeCell ref="B34:D34"/>
    <mergeCell ref="E34:F34"/>
    <mergeCell ref="G34:H34"/>
    <mergeCell ref="I34:J34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B29:D29"/>
    <mergeCell ref="A29:A30"/>
    <mergeCell ref="A31:A32"/>
    <mergeCell ref="E29:F29"/>
    <mergeCell ref="G29:H29"/>
    <mergeCell ref="I29:J29"/>
    <mergeCell ref="B30:D30"/>
    <mergeCell ref="E30:F30"/>
    <mergeCell ref="G30:H30"/>
    <mergeCell ref="I30:J30"/>
    <mergeCell ref="B25:D25"/>
    <mergeCell ref="A25:A26"/>
    <mergeCell ref="A27:A28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1:D21"/>
    <mergeCell ref="A21:A22"/>
    <mergeCell ref="A23:A24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17:D17"/>
    <mergeCell ref="A17:A18"/>
    <mergeCell ref="A19:A20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A15:A16"/>
    <mergeCell ref="B14:D14"/>
    <mergeCell ref="E14:F14"/>
    <mergeCell ref="G14:H14"/>
    <mergeCell ref="I14:J14"/>
    <mergeCell ref="B11:I11"/>
    <mergeCell ref="B12:I12"/>
    <mergeCell ref="A8:B8"/>
    <mergeCell ref="C8:F8"/>
    <mergeCell ref="G6:I6"/>
    <mergeCell ref="B15:D15"/>
    <mergeCell ref="E15:F15"/>
    <mergeCell ref="G15:H15"/>
    <mergeCell ref="I15:J15"/>
    <mergeCell ref="B16:D16"/>
    <mergeCell ref="E16:F16"/>
    <mergeCell ref="G16:H16"/>
    <mergeCell ref="I16:J16"/>
    <mergeCell ref="G7:I7"/>
    <mergeCell ref="G8:I8"/>
    <mergeCell ref="A6:B6"/>
    <mergeCell ref="C6:F6"/>
    <mergeCell ref="A7:B7"/>
    <mergeCell ref="C7:F7"/>
    <mergeCell ref="G5:I5"/>
    <mergeCell ref="B10:J10"/>
    <mergeCell ref="J1:J2"/>
    <mergeCell ref="L1:N1"/>
    <mergeCell ref="P1:AA1"/>
    <mergeCell ref="A4:B4"/>
    <mergeCell ref="C4:F4"/>
    <mergeCell ref="G4:I4"/>
    <mergeCell ref="A5:B5"/>
    <mergeCell ref="C5:F5"/>
    <mergeCell ref="A1:B2"/>
    <mergeCell ref="C1:H2"/>
    <mergeCell ref="I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 Selección talla</vt:lpstr>
      <vt:lpstr> Corte Inicial</vt:lpstr>
      <vt:lpstr>Corte y Pulido</vt:lpstr>
      <vt:lpstr>Forros y Acabado</vt:lpstr>
      <vt:lpstr>Empacar y etiquetar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2012-10-15T16:45:04Z</dcterms:modified>
</cp:coreProperties>
</file>